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Лист1" sheetId="1" state="visible" r:id="rId2"/>
    <sheet name="розділ 1" sheetId="2" state="visible" r:id="rId3"/>
    <sheet name="розділ 2, 3" sheetId="3" state="visible" r:id="rId4"/>
    <sheet name="розділ 4" sheetId="4" state="visible" r:id="rId5"/>
    <sheet name="розділ 5, 6, 7" sheetId="5" state="visible" r:id="rId6"/>
    <sheet name="ПРП" sheetId="6" state="visible" r:id="rId7"/>
    <sheet name="Рес.забезп" sheetId="7" state="visible" r:id="rId8"/>
  </sheets>
  <definedNames>
    <definedName function="false" hidden="false" localSheetId="1" name="OLE_LINK12" vbProcedure="false">'розділ 1'!$O$37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<sst xmlns="http://schemas.openxmlformats.org/spreadsheetml/2006/main" count="468" uniqueCount="174">
  <si>
    <t xml:space="preserve">№ п/п</t>
  </si>
  <si>
    <t xml:space="preserve">Назва пунктів програми</t>
  </si>
  <si>
    <t xml:space="preserve">Розподіл коштів по роках, тис. грн</t>
  </si>
  <si>
    <t xml:space="preserve">Всього витрат на виконання Програми, тис.грн.</t>
  </si>
  <si>
    <t xml:space="preserve">2016 рік</t>
  </si>
  <si>
    <t xml:space="preserve">2017 рік</t>
  </si>
  <si>
    <t xml:space="preserve">2018 рік</t>
  </si>
  <si>
    <t xml:space="preserve">Створення бази даних земель комунальної власності, виготовлення правовстановлюючих документів </t>
  </si>
  <si>
    <t xml:space="preserve">Формування ринку землі</t>
  </si>
  <si>
    <t xml:space="preserve">Супровід та обслуговування автоматизованої бази даних міського кадастру</t>
  </si>
  <si>
    <t xml:space="preserve">Роботи із землеустрою, інвентаризація земель міста</t>
  </si>
  <si>
    <t xml:space="preserve">Проведення претензійно - позовної роботи</t>
  </si>
  <si>
    <t xml:space="preserve">-</t>
  </si>
  <si>
    <t xml:space="preserve">Встановлення меж адміністративно-територіальної одиниці (міста Житомира)</t>
  </si>
  <si>
    <t xml:space="preserve">Виготовлення документації з нормативної грошової оцінки земель міста</t>
  </si>
  <si>
    <t xml:space="preserve">Всього по Програмі:</t>
  </si>
  <si>
    <t xml:space="preserve">перевірка: правильно вирахувана сумма</t>
  </si>
  <si>
    <t xml:space="preserve">сумма в розрізі років  в програмі</t>
  </si>
  <si>
    <t xml:space="preserve">допущено технічні помилки</t>
  </si>
  <si>
    <t xml:space="preserve">контроль</t>
  </si>
  <si>
    <t xml:space="preserve">Додаток 1 до рішення виконкому міської ради від ________________    №_________</t>
  </si>
  <si>
    <t xml:space="preserve">Додаток 1 до Програми (із змінами та доповненнями)</t>
  </si>
  <si>
    <t xml:space="preserve">Завдання</t>
  </si>
  <si>
    <t xml:space="preserve">Зміст заходів</t>
  </si>
  <si>
    <t xml:space="preserve">Термін виконання</t>
  </si>
  <si>
    <t xml:space="preserve">Виконавці</t>
  </si>
  <si>
    <t xml:space="preserve">Джерела фінансування</t>
  </si>
  <si>
    <t xml:space="preserve">Обсяги фінансування по роках, тис. грн.</t>
  </si>
  <si>
    <t xml:space="preserve">Очікуваний результат</t>
  </si>
  <si>
    <t xml:space="preserve">план</t>
  </si>
  <si>
    <t xml:space="preserve">факт</t>
  </si>
  <si>
    <t xml:space="preserve">всього</t>
  </si>
  <si>
    <t xml:space="preserve">Розділ І Створення бази даних земель комунальної власності, виготовлення правовстановлюючих документів</t>
  </si>
  <si>
    <t xml:space="preserve">1.1.1</t>
  </si>
  <si>
    <t xml:space="preserve">Реєстрація прав на земельні ділянки за територіальною громадою міста.                  Реєстрація прав на земельні ділянки, надання у власність земельних ділянок сім'ям загиблих та учасникам АТО</t>
  </si>
  <si>
    <t xml:space="preserve">Роботи по інвентаризації земельних ділянок, виготовлення документації із землеустрою (проектів землеустрою щодо відведення земельних ділянок, документація із землеустрою) закладам освіти, охорони здоров’я, спортивним клубам, іншим комунальним підприємствам, установам; реєстрація земельних ділянок</t>
  </si>
  <si>
    <t xml:space="preserve">2016-2018</t>
  </si>
  <si>
    <t xml:space="preserve">Департамент містобудування та земельних відносин Житомирської міської ради, Управління Держгеокадастру  у Житомирському районі Житомирської області</t>
  </si>
  <si>
    <t xml:space="preserve">МБ</t>
  </si>
  <si>
    <t xml:space="preserve">Створення бази даних земель комунальної власності, оформлення прав на землю закладами освіти та іншими користувачами.</t>
  </si>
  <si>
    <t xml:space="preserve">1.1.2</t>
  </si>
  <si>
    <t xml:space="preserve">Розроблення проекту землеустрою щодо відведення земельної ділянки для будівництва та обслуговування багатоквартирних житлових будинків за адресою :проспект Миру, 20 - б </t>
  </si>
  <si>
    <t xml:space="preserve">1.1.3</t>
  </si>
  <si>
    <t xml:space="preserve">Розроблення проекту землеустрою щодо відведення земельної ділянки для рекреаційного призначення за адресою: пров. Прудний – вул. Покровська</t>
  </si>
  <si>
    <t xml:space="preserve">Продовження додатка 1 до Програми (із змінами та доповненнями)</t>
  </si>
  <si>
    <t xml:space="preserve">1.1.4</t>
  </si>
  <si>
    <t xml:space="preserve">Виготовлення технічної документації із землеустрою щодо встановлення (відновлення) меж земельної ділянки в натурі на місцевості на території Станишівської сільської ради</t>
  </si>
  <si>
    <t xml:space="preserve">1.1.5</t>
  </si>
  <si>
    <t xml:space="preserve">Розроблення проекту землеустрою щодо відведення земельної ділянки для будівництва та обслуговування будівель органів державної влади та місцевого самоврядування за адресою:майдан Перемоги, 10</t>
  </si>
  <si>
    <t xml:space="preserve">1.1.6</t>
  </si>
  <si>
    <t xml:space="preserve">Виготовлення технічної документації із землеустрою щодо поділу земельної ділянки водного фонду за адресою пров. 2 Кривий, 10 - а</t>
  </si>
  <si>
    <t xml:space="preserve">1.1.7</t>
  </si>
  <si>
    <r>
      <rPr>
        <sz val="10"/>
        <color rgb="FF000000"/>
        <rFont val="Times New Roman"/>
        <family val="1"/>
        <charset val="204"/>
      </rPr>
      <t xml:space="preserve">Розроблення проекту землеустрою щодо відведення земельної ділянки для будівництва та обслуговування</t>
    </r>
    <r>
      <rPr>
        <sz val="10"/>
        <color rgb="FF222222"/>
        <rFont val="Times New Roman"/>
        <family val="1"/>
        <charset val="204"/>
      </rPr>
      <t xml:space="preserve"> гідротехнічної споруди на річці Тетерів в селі Дениші Житомирського району Житомирської області</t>
    </r>
  </si>
  <si>
    <t xml:space="preserve">1.1.8</t>
  </si>
  <si>
    <t xml:space="preserve">Розроблення проекту землеустрою щодо відведення (зміни цільового призначення) земельної ділянки з земель рекреаційного призначення на землі житлової та громадської забудови ( для будівництва дитячого садочка на 200 місць ) за адресою проїзд Шпаковського, 12/1 </t>
  </si>
  <si>
    <t xml:space="preserve">1.1.9</t>
  </si>
  <si>
    <t xml:space="preserve">Розроблення проекту землеустрою щодо відведення земельної ділянки для розміщення та експлуатації будівель і споруд додаткових транспортних послуг та допоміжних операцій (землі транспорту) в районі вул. Жуйка</t>
  </si>
  <si>
    <t xml:space="preserve">1.1.10</t>
  </si>
  <si>
    <t xml:space="preserve">Виготовлення технічної документації із землеустрою щодо встановлення (відновлення) меж земельної ділянки ля будівництва та обслуговування будівель закладів комунального обслуговування (03.12) на території Глибочицької сільської ради</t>
  </si>
  <si>
    <t xml:space="preserve">1.1.11</t>
  </si>
  <si>
    <t xml:space="preserve">Виготовлення технічної документації із землеустрою щодо поділу (об’єднання) земельної ділянки ля будівництва та обслуговування будівель закладів комунального обслуговування (03.12) на території Глибочицької сільської ради</t>
  </si>
  <si>
    <t xml:space="preserve">1.1.12</t>
  </si>
  <si>
    <t xml:space="preserve">Розроблення проекту землеустрою щодо відведення земельної ділянки для будівництва та обслуговування багатоквартирного житлового будинку  за адресою майдан Станишівський, 3/2</t>
  </si>
  <si>
    <t xml:space="preserve">1.2</t>
  </si>
  <si>
    <t xml:space="preserve">Виготовлення проектів із землеустрою військовослужбовцям – учасникам АТО та членам сімей військовослужбовців, які загинули під час виконання завдань на сході країни в межах норм безоплатної приватизації</t>
  </si>
  <si>
    <t xml:space="preserve">Створення бази земель комунальної власності для подальшої передачі учасникам АТО</t>
  </si>
  <si>
    <t xml:space="preserve">1.3</t>
  </si>
  <si>
    <t xml:space="preserve">Виготовлення містобудівної документації (містобудівного обґрунтування, розрахунку прибудинкової території, топографічної зйомки, тощо)</t>
  </si>
  <si>
    <t xml:space="preserve">Виготовлення містобудівної документації,бачення перспективи розвитку територій, можливість подальшої передачі земель у власність та користування</t>
  </si>
  <si>
    <t xml:space="preserve">Разом</t>
  </si>
  <si>
    <t xml:space="preserve">– </t>
  </si>
  <si>
    <t xml:space="preserve">Розділ ІІ. Формування ринку землі</t>
  </si>
  <si>
    <t xml:space="preserve">2.1</t>
  </si>
  <si>
    <t xml:space="preserve">Сприяння реалізації інвестиційних проектів, виявлення вільних земельних ділянок, підготовка до продажу та процедура проведення торгів</t>
  </si>
  <si>
    <t xml:space="preserve">Роботи по інвентаризації земельних ділянок, виготовлення документації із землеустрою (проектів землеустрою щодо відведення земельних ділянок, документації із землеустрою, документації на поділ/об’єднання земельних ділянок) запланованих до продажу</t>
  </si>
  <si>
    <t xml:space="preserve">Створення переліку вільних земельних ділянок, що підлягають продажу з земельних торгів, земельних ділянок для інвестиційних проектів. </t>
  </si>
  <si>
    <t xml:space="preserve">2.2</t>
  </si>
  <si>
    <t xml:space="preserve">Виготовлення містобудівної документації (містобудівного обґрунтування, розрахунку прибудинкової території, топографічної зйомки,) по земельних ділянках, запланованих до продажу</t>
  </si>
  <si>
    <t xml:space="preserve">Виготовлення документації яка показує перспективи розвитку території </t>
  </si>
  <si>
    <t xml:space="preserve">2.3</t>
  </si>
  <si>
    <t xml:space="preserve">Висвітлення інформації щодо проведення земельних торгів, об’яви, оголошення щодо визначення суб’єктів оціночної діяльності, проведення конкурсів (в засобах інформації, розміщення в друкованих ЗМІ)</t>
  </si>
  <si>
    <t xml:space="preserve">Залучення зацікавлених осіб що бажають приймати участь у торгах або конкурсах на визначення виконавців з проведення робіт з експертної грошової оцінки, виготовлення проектів із землеустрою</t>
  </si>
  <si>
    <t xml:space="preserve">2.4</t>
  </si>
  <si>
    <t xml:space="preserve">Визначення ринкової вартості землі, наповнення міського бюджету</t>
  </si>
  <si>
    <t xml:space="preserve">Проведення реклами щодо земельних торгів, висвітлення в засобах масової інформації, послуги ліцитатора </t>
  </si>
  <si>
    <t xml:space="preserve">Доведення інформації через засоби інформації про торги, залучення зацікавлених суб’єктів</t>
  </si>
  <si>
    <t xml:space="preserve">2.5</t>
  </si>
  <si>
    <t xml:space="preserve">Проведення експертної грошової оцінки земельних ділянок несільськогосподарського призначення під об'єктами нерухомого майна</t>
  </si>
  <si>
    <t xml:space="preserve">Виготовлені звіти з експертної грошової оцінки земельних ділянок, поповнення міського бюджету</t>
  </si>
  <si>
    <t xml:space="preserve">Розділ ІІІ. Супровід та обслуговування автоматизованої бази даних міського кадастру</t>
  </si>
  <si>
    <t xml:space="preserve">3.1</t>
  </si>
  <si>
    <t xml:space="preserve">Забезпечення автоматизації ведення земельного кадастру, удосконалення та поповнення інформацією програмного продукту </t>
  </si>
  <si>
    <t xml:space="preserve">Супровід та обслуговування інформаційної системи ведення земельного кадастру Житомирської міської ради</t>
  </si>
  <si>
    <t xml:space="preserve">Департамент містобудування та земельних відносин Житомирської міської ради, </t>
  </si>
  <si>
    <t xml:space="preserve">Забезпечення наповнення інформацією автоматизованої бази міського кадастру</t>
  </si>
  <si>
    <t xml:space="preserve">3.2</t>
  </si>
  <si>
    <t xml:space="preserve">Придбання комп’ютерної техніки, технічних засобів та обладнання для підтримання на належному рівні роботи щодо ведення земельного кадастру</t>
  </si>
  <si>
    <t xml:space="preserve">Забезпечення наповнення інформацією автоматизованої бази міського кадастру, організація її технічно ефективної роботи</t>
  </si>
  <si>
    <t xml:space="preserve"> Розділ ІV. Виконання робіт із землеустрою, проведення інвентаризація земель міста</t>
  </si>
  <si>
    <t xml:space="preserve">4.1</t>
  </si>
  <si>
    <t xml:space="preserve">Визначення кількісного складу земель міста та аналіз фактичного використання земельних ресурсів</t>
  </si>
  <si>
    <t xml:space="preserve">4.2</t>
  </si>
  <si>
    <t xml:space="preserve">Встановлення меж водоохоронних зон</t>
  </si>
  <si>
    <t xml:space="preserve">Виготовлення проекту із землеустрою щодо організації та встановлення меж територій земель водного фонду та водоохоронних зон річок Кам’янка та Тетерів</t>
  </si>
  <si>
    <t xml:space="preserve">Розділ V. Проведення претензійно-позовної роботи</t>
  </si>
  <si>
    <t xml:space="preserve">5.1</t>
  </si>
  <si>
    <t xml:space="preserve">Приведення до вимог законодавства діючих договорів оренди</t>
  </si>
  <si>
    <t xml:space="preserve">У зв’язку з прийняттям рішення Житомирської міської ради від 10.06.2015.№ 931 «Про затвердження технічної документації з грошової оцінки земель міста Житомира та введення в дію нових розмірів плати за земельні ділянки у                   м. Житомирі» проведення перерахунків розміру плати за землю</t>
  </si>
  <si>
    <t xml:space="preserve">Приведення до вимог законодавства розмірів плати за землю,внесення змін до договорів оренди, наповнення міського бюджету</t>
  </si>
  <si>
    <t xml:space="preserve">Розділ VІ. Упорядкування меж міста</t>
  </si>
  <si>
    <t xml:space="preserve">6.1</t>
  </si>
  <si>
    <t xml:space="preserve">Встановлення меж міста </t>
  </si>
  <si>
    <t xml:space="preserve">Виготовлення проектів із землеустрою щодо відведення земельних ділянок по вкрапленим контурам
-Вересівська сільська рада;
-Іванівська сільська рада;
- Оліївська сільська рада;
- Камянська сільська рада;-Левківська сільська рада;
-Станишівська сільська рада;
-Глибочицька сільська рада
Виготовлення проекту землеустрою щодо встановлення (зміни) меж адміністративно-територіальної одиниці
</t>
  </si>
  <si>
    <t xml:space="preserve">Департамент містобудування та земельних відносин Житомирської міської ради, Управління Держгеокадастру  у Житомирському районі Житомирської області </t>
  </si>
  <si>
    <t xml:space="preserve">Впорядкування меж міста Житомира</t>
  </si>
  <si>
    <t xml:space="preserve">Розділ VІІ. Проведення нормативно грошової оцінки земель міста Житомира</t>
  </si>
  <si>
    <t xml:space="preserve">7.1</t>
  </si>
  <si>
    <t xml:space="preserve">Виконання вимог законодавста</t>
  </si>
  <si>
    <t xml:space="preserve">Виготовлення технічної документації з грошової оцінки земель міста
</t>
  </si>
  <si>
    <t xml:space="preserve">Виготовлення технічної документації встановлення розмірів плати за землю,  наповнення міського бюджету.</t>
  </si>
  <si>
    <t xml:space="preserve">Керуючий справами міськвиконкому</t>
  </si>
  <si>
    <t xml:space="preserve">О.М. Пашко</t>
  </si>
  <si>
    <t xml:space="preserve">Директор департамену</t>
  </si>
  <si>
    <t xml:space="preserve">Д.І. Пшоняк</t>
  </si>
  <si>
    <t xml:space="preserve">Секретар міської ради </t>
  </si>
  <si>
    <t xml:space="preserve">Н.М. Чиж</t>
  </si>
  <si>
    <t xml:space="preserve">Додаток 2 до Програми (із змінами та доповненнями)</t>
  </si>
  <si>
    <t xml:space="preserve">Показники результативності програми</t>
  </si>
  <si>
    <t xml:space="preserve">№ з/п</t>
  </si>
  <si>
    <t xml:space="preserve">Назва показника</t>
  </si>
  <si>
    <t xml:space="preserve">Од. вим</t>
  </si>
  <si>
    <t xml:space="preserve">Вихідні дані</t>
  </si>
  <si>
    <t xml:space="preserve">виконання Програми</t>
  </si>
  <si>
    <t xml:space="preserve">1 Показники затрат</t>
  </si>
  <si>
    <t xml:space="preserve">тис.грн.</t>
  </si>
  <si>
    <t xml:space="preserve">2.</t>
  </si>
  <si>
    <t xml:space="preserve"> 2 Показники продукту</t>
  </si>
  <si>
    <t xml:space="preserve">Кількість виготовлених правовстановлюючих документів на земельні ділянки установ та підприємств комунальної власності міста, виготовлених проектів із землеустрою, реєстрація земельних ділянок для подальшої передачі земельних ділянок учасникам АТО</t>
  </si>
  <si>
    <t xml:space="preserve">шт.</t>
  </si>
  <si>
    <t xml:space="preserve">Кількість підготовлених земельних ділянок до продажу (аукціон)</t>
  </si>
  <si>
    <t xml:space="preserve">Кількість проведених експертних грошових оцінок земельних ділянок несільськогосподарського призначення під об’єктами нерухомого майна</t>
  </si>
  <si>
    <t xml:space="preserve"> Кількість  укладених договорів оренди (формування бази даних договорів оренди)</t>
  </si>
  <si>
    <t xml:space="preserve">Кількість земельних ділянок, що планується проінвентаризувати</t>
  </si>
  <si>
    <t xml:space="preserve">Кількість проектів із землеустрою щодо організації та встановлення меж територій земель водного фонду та водоохоронних зон річок Кам’янка та Тетерів</t>
  </si>
  <si>
    <t xml:space="preserve">Кількість виготовлених проектів із землеустрою для впорядкування межі міста (7 сільських рад вкраплені контури)</t>
  </si>
  <si>
    <t xml:space="preserve">3 Показники ефективності</t>
  </si>
  <si>
    <t xml:space="preserve">Витрати на виготовлення 1 комплекту правовстановлюючих документів  для установ та підприємств комунальної власності міста</t>
  </si>
  <si>
    <t xml:space="preserve"> Витрати на виготовлення 1 проекту із землеустрою, реєстрація земельної  ділянки  для подальшої передачі земельних ділянок учасникам АТО</t>
  </si>
  <si>
    <t xml:space="preserve">Витрати на підготовку 1 земельної ділянки до продажу</t>
  </si>
  <si>
    <t xml:space="preserve">Витрати на проведення експертної грошової оцінки 1 земельної ділянки несільськогосподарського призначення під об’єктами нерухомого майна</t>
  </si>
  <si>
    <t xml:space="preserve">Витрати на забезпечення супроводу та обслуговування автоматизованої бази даних міського кадастру на 1 договір оренди</t>
  </si>
  <si>
    <t xml:space="preserve">грн.</t>
  </si>
  <si>
    <t xml:space="preserve">Витрати на 1 проінвентаризовану земельну ділянку</t>
  </si>
  <si>
    <t xml:space="preserve">Витрати на впорядкування меж міста (7 сільських рад вкраплені контури ) на виготовлення 1 проекту із землеустрою в 2017 р. на зміну меж міста</t>
  </si>
  <si>
    <t xml:space="preserve">Продовження додатка 2 до Програми (із змінами та доповненнями)</t>
  </si>
  <si>
    <t xml:space="preserve">4 Показники якості</t>
  </si>
  <si>
    <t xml:space="preserve">Зростання кількості комунальних установ та організацій, що отримали документи на земельні ділянки в порівнянні з попереднім періодом</t>
  </si>
  <si>
    <t xml:space="preserve">Збільшення надходжень від продажу земельних ділянок в порівнянні з попереднім роком</t>
  </si>
  <si>
    <t xml:space="preserve">Зростання кількості земельних ділянок, що передані у власність  в порівнянні з попереднім роком</t>
  </si>
  <si>
    <t xml:space="preserve">Збільшення надходжень до міського бюджету по зареєстрованим договорам оренди землі  в порівнянні з попереднім роком</t>
  </si>
  <si>
    <t xml:space="preserve">Зростання кількості земельних ділянок що розміщені в прибережно-захисній смуги річок на які оформлені документи на землю </t>
  </si>
  <si>
    <t xml:space="preserve">Зменшення кількості користувачів, у яких існує заборгованість по орендній платі  в порівнянні з попереднім роком</t>
  </si>
  <si>
    <t xml:space="preserve">Забезпечення визначення меж міста для подальшого ведення обліку земель</t>
  </si>
  <si>
    <t xml:space="preserve">га</t>
  </si>
  <si>
    <t xml:space="preserve">Упорядкування меж міста (збільшення площі земель міста)</t>
  </si>
  <si>
    <t xml:space="preserve">Додаток 3 до Програми (із змінами та доповненнями)</t>
  </si>
  <si>
    <t xml:space="preserve">Ресурсне забезпечення програми</t>
  </si>
  <si>
    <t xml:space="preserve">Обсяг коштів, що пропонується залучити до виконання програми</t>
  </si>
  <si>
    <t xml:space="preserve">Етапи виконання програми</t>
  </si>
  <si>
    <t xml:space="preserve">Всього витрат на виконання програми</t>
  </si>
  <si>
    <t xml:space="preserve">Обсяг ресурсів всього, у тому числі:</t>
  </si>
  <si>
    <t xml:space="preserve">державний бюджет</t>
  </si>
  <si>
    <t xml:space="preserve">міський бюджет</t>
  </si>
  <si>
    <t xml:space="preserve">кошти небюжетних джерел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</si>
</sst>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"/>
    <numFmt numFmtId="166" formatCode="@"/>
  </numFmts>
  <fonts count="14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0" fillId="2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7" fillId="0" borderId="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I31"/>
  <sheetViews>
    <sheetView windowProtection="false"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I14" activeCellId="0" sqref="I14"/>
    </sheetView>
  </sheetViews>
  <sheetFormatPr defaultRowHeight="15"/>
  <cols>
    <col collapsed="false" hidden="false" max="1" min="1" style="0" width="11.0714285714286"/>
    <col collapsed="false" hidden="false" max="2" min="2" style="0" width="55.3469387755102"/>
    <col collapsed="false" hidden="false" max="3" min="3" style="0" width="9.44897959183673"/>
    <col collapsed="false" hidden="false" max="5" min="4" style="0" width="8.50510204081633"/>
    <col collapsed="false" hidden="false" max="6" min="6" style="0" width="16.0663265306122"/>
    <col collapsed="false" hidden="false" max="1025" min="7" style="0" width="8.50510204081633"/>
  </cols>
  <sheetData>
    <row r="2" customFormat="false" ht="59.25" hidden="false" customHeight="true" outlineLevel="0" collapsed="false">
      <c r="A2" s="1" t="s">
        <v>0</v>
      </c>
      <c r="B2" s="2" t="s">
        <v>1</v>
      </c>
      <c r="C2" s="1" t="s">
        <v>2</v>
      </c>
      <c r="D2" s="1"/>
      <c r="E2" s="1"/>
      <c r="F2" s="1" t="s">
        <v>3</v>
      </c>
      <c r="G2" s="3"/>
    </row>
    <row r="3" customFormat="false" ht="15" hidden="false" customHeight="false" outlineLevel="0" collapsed="false">
      <c r="A3" s="1"/>
      <c r="B3" s="2"/>
      <c r="C3" s="4" t="s">
        <v>4</v>
      </c>
      <c r="D3" s="4" t="s">
        <v>5</v>
      </c>
      <c r="E3" s="4" t="s">
        <v>6</v>
      </c>
      <c r="F3" s="1"/>
      <c r="G3" s="3"/>
    </row>
    <row r="4" customFormat="false" ht="30" hidden="false" customHeight="false" outlineLevel="0" collapsed="false">
      <c r="A4" s="4" t="n">
        <v>1</v>
      </c>
      <c r="B4" s="5" t="s">
        <v>7</v>
      </c>
      <c r="C4" s="6" t="n">
        <v>320</v>
      </c>
      <c r="D4" s="6" t="n">
        <v>320</v>
      </c>
      <c r="E4" s="6" t="n">
        <v>320</v>
      </c>
      <c r="F4" s="6" t="n">
        <f aca="false">SUM(C4:E4)</f>
        <v>960</v>
      </c>
      <c r="G4" s="3"/>
    </row>
    <row r="5" customFormat="false" ht="15" hidden="false" customHeight="false" outlineLevel="0" collapsed="false">
      <c r="A5" s="4" t="n">
        <v>2</v>
      </c>
      <c r="B5" s="5" t="s">
        <v>8</v>
      </c>
      <c r="C5" s="6" t="n">
        <v>365</v>
      </c>
      <c r="D5" s="6" t="n">
        <v>345</v>
      </c>
      <c r="E5" s="6" t="n">
        <v>345</v>
      </c>
      <c r="F5" s="6" t="n">
        <f aca="false">SUM(C5:E5)</f>
        <v>1055</v>
      </c>
      <c r="G5" s="3"/>
    </row>
    <row r="6" customFormat="false" ht="30" hidden="false" customHeight="false" outlineLevel="0" collapsed="false">
      <c r="A6" s="4" t="n">
        <v>3</v>
      </c>
      <c r="B6" s="5" t="s">
        <v>9</v>
      </c>
      <c r="C6" s="6" t="n">
        <v>72.3</v>
      </c>
      <c r="D6" s="6" t="n">
        <v>95</v>
      </c>
      <c r="E6" s="6" t="n">
        <v>95</v>
      </c>
      <c r="F6" s="6" t="n">
        <f aca="false">SUM(C6:E6)</f>
        <v>262.3</v>
      </c>
      <c r="G6" s="3"/>
    </row>
    <row r="7" customFormat="false" ht="15" hidden="false" customHeight="false" outlineLevel="0" collapsed="false">
      <c r="A7" s="4" t="n">
        <v>4</v>
      </c>
      <c r="B7" s="5" t="s">
        <v>10</v>
      </c>
      <c r="C7" s="6" t="n">
        <v>2500</v>
      </c>
      <c r="D7" s="6" t="n">
        <v>750</v>
      </c>
      <c r="E7" s="6" t="n">
        <v>250</v>
      </c>
      <c r="F7" s="6" t="n">
        <f aca="false">SUM(C7:E7)</f>
        <v>3500</v>
      </c>
      <c r="G7" s="3"/>
    </row>
    <row r="8" customFormat="false" ht="15" hidden="false" customHeight="false" outlineLevel="0" collapsed="false">
      <c r="A8" s="4" t="n">
        <v>5</v>
      </c>
      <c r="B8" s="5" t="s">
        <v>11</v>
      </c>
      <c r="C8" s="6" t="n">
        <v>500</v>
      </c>
      <c r="D8" s="6" t="n">
        <v>300</v>
      </c>
      <c r="E8" s="6" t="s">
        <v>12</v>
      </c>
      <c r="F8" s="6" t="n">
        <f aca="false">SUM(C8:E8)</f>
        <v>800</v>
      </c>
      <c r="G8" s="3"/>
    </row>
    <row r="9" customFormat="false" ht="30" hidden="false" customHeight="false" outlineLevel="0" collapsed="false">
      <c r="A9" s="4" t="n">
        <v>6</v>
      </c>
      <c r="B9" s="5" t="s">
        <v>13</v>
      </c>
      <c r="C9" s="6" t="n">
        <v>140</v>
      </c>
      <c r="D9" s="6" t="n">
        <v>50</v>
      </c>
      <c r="E9" s="6" t="s">
        <v>12</v>
      </c>
      <c r="F9" s="6" t="n">
        <f aca="false">SUM(C9:E9)</f>
        <v>190</v>
      </c>
      <c r="G9" s="3"/>
    </row>
    <row r="10" customFormat="false" ht="30" hidden="false" customHeight="false" outlineLevel="0" collapsed="false">
      <c r="A10" s="4" t="n">
        <v>7</v>
      </c>
      <c r="B10" s="5" t="s">
        <v>14</v>
      </c>
      <c r="C10" s="6" t="s">
        <v>12</v>
      </c>
      <c r="D10" s="6" t="s">
        <v>12</v>
      </c>
      <c r="E10" s="6" t="n">
        <v>250</v>
      </c>
      <c r="F10" s="6" t="n">
        <f aca="false">SUM(C10:E10)</f>
        <v>250</v>
      </c>
      <c r="G10" s="3"/>
    </row>
    <row r="11" customFormat="false" ht="30" hidden="false" customHeight="false" outlineLevel="0" collapsed="false">
      <c r="A11" s="5" t="s">
        <v>15</v>
      </c>
      <c r="B11" s="7" t="s">
        <v>16</v>
      </c>
      <c r="C11" s="8" t="n">
        <f aca="false">SUM(C4:C10)</f>
        <v>3897.3</v>
      </c>
      <c r="D11" s="8" t="n">
        <f aca="false">SUM(D4:D10)</f>
        <v>1860</v>
      </c>
      <c r="E11" s="8" t="n">
        <f aca="false">SUM(E4:E10)</f>
        <v>1260</v>
      </c>
      <c r="F11" s="8" t="n">
        <f aca="false">SUM(F4:F10)</f>
        <v>7017.3</v>
      </c>
      <c r="G11" s="3"/>
    </row>
    <row r="12" customFormat="false" ht="15" hidden="false" customHeight="false" outlineLevel="0" collapsed="false">
      <c r="A12" s="5"/>
      <c r="B12" s="7" t="s">
        <v>17</v>
      </c>
      <c r="C12" s="6" t="n">
        <v>3897.3</v>
      </c>
      <c r="D12" s="6" t="n">
        <v>1860</v>
      </c>
      <c r="E12" s="6" t="n">
        <v>1260</v>
      </c>
      <c r="F12" s="6" t="n">
        <v>7017.3</v>
      </c>
      <c r="G12" s="3"/>
    </row>
    <row r="13" customFormat="false" ht="15" hidden="false" customHeight="false" outlineLevel="0" collapsed="false">
      <c r="A13" s="5"/>
      <c r="B13" s="5"/>
      <c r="C13" s="4"/>
      <c r="D13" s="4"/>
      <c r="E13" s="4"/>
      <c r="F13" s="4"/>
      <c r="G13" s="3"/>
    </row>
    <row r="14" customFormat="false" ht="15" hidden="false" customHeight="false" outlineLevel="0" collapsed="false">
      <c r="A14" s="5"/>
      <c r="B14" s="9" t="s">
        <v>18</v>
      </c>
      <c r="C14" s="10" t="n">
        <f aca="false">SUM(C12-C11)</f>
        <v>0</v>
      </c>
      <c r="D14" s="10" t="n">
        <f aca="false">SUM(D12-D11)</f>
        <v>0</v>
      </c>
      <c r="E14" s="8" t="n">
        <f aca="false">SUM(E12-E11)</f>
        <v>0</v>
      </c>
      <c r="F14" s="8" t="n">
        <f aca="false">SUM(F12-F11)</f>
        <v>0</v>
      </c>
      <c r="G14" s="3"/>
    </row>
    <row r="15" customFormat="false" ht="15" hidden="false" customHeight="false" outlineLevel="0" collapsed="false">
      <c r="A15" s="3"/>
      <c r="B15" s="3"/>
      <c r="C15" s="3"/>
      <c r="D15" s="3"/>
      <c r="E15" s="3"/>
      <c r="F15" s="3"/>
      <c r="G15" s="3"/>
    </row>
    <row r="16" customFormat="false" ht="15" hidden="false" customHeight="false" outlineLevel="0" collapsed="false">
      <c r="C16" s="6" t="n">
        <v>320</v>
      </c>
      <c r="D16" s="8" t="n">
        <v>380</v>
      </c>
      <c r="E16" s="6" t="n">
        <v>320</v>
      </c>
      <c r="F16" s="6" t="n">
        <f aca="false">SUM(C16:E16)</f>
        <v>1020</v>
      </c>
    </row>
    <row r="17" customFormat="false" ht="15" hidden="false" customHeight="false" outlineLevel="0" collapsed="false">
      <c r="C17" s="6" t="n">
        <v>365</v>
      </c>
      <c r="D17" s="6" t="n">
        <v>345</v>
      </c>
      <c r="E17" s="6" t="n">
        <v>345</v>
      </c>
      <c r="F17" s="6" t="n">
        <f aca="false">SUM(C17:E17)</f>
        <v>1055</v>
      </c>
      <c r="I17" s="11"/>
    </row>
    <row r="18" customFormat="false" ht="15" hidden="false" customHeight="false" outlineLevel="0" collapsed="false">
      <c r="C18" s="6" t="n">
        <v>72.3</v>
      </c>
      <c r="D18" s="6" t="n">
        <v>95</v>
      </c>
      <c r="E18" s="6" t="n">
        <v>95</v>
      </c>
      <c r="F18" s="6" t="n">
        <f aca="false">SUM(C18:E18)</f>
        <v>262.3</v>
      </c>
    </row>
    <row r="19" customFormat="false" ht="15" hidden="false" customHeight="false" outlineLevel="0" collapsed="false">
      <c r="C19" s="6" t="n">
        <v>2500</v>
      </c>
      <c r="D19" s="8" t="n">
        <v>1180.38</v>
      </c>
      <c r="E19" s="6" t="n">
        <v>250</v>
      </c>
      <c r="F19" s="6" t="n">
        <f aca="false">SUM(C19:E19)</f>
        <v>3930.38</v>
      </c>
    </row>
    <row r="20" customFormat="false" ht="15" hidden="false" customHeight="false" outlineLevel="0" collapsed="false">
      <c r="C20" s="6" t="n">
        <v>500</v>
      </c>
      <c r="D20" s="6" t="n">
        <v>300</v>
      </c>
      <c r="E20" s="6" t="s">
        <v>12</v>
      </c>
      <c r="F20" s="6" t="n">
        <f aca="false">SUM(C20:E20)</f>
        <v>800</v>
      </c>
    </row>
    <row r="21" customFormat="false" ht="15" hidden="false" customHeight="false" outlineLevel="0" collapsed="false">
      <c r="C21" s="6" t="n">
        <v>140</v>
      </c>
      <c r="D21" s="6" t="n">
        <v>50</v>
      </c>
      <c r="E21" s="6" t="s">
        <v>12</v>
      </c>
      <c r="F21" s="6" t="n">
        <f aca="false">SUM(C21:E21)</f>
        <v>190</v>
      </c>
    </row>
    <row r="22" customFormat="false" ht="15" hidden="false" customHeight="false" outlineLevel="0" collapsed="false">
      <c r="C22" s="6" t="s">
        <v>12</v>
      </c>
      <c r="D22" s="6" t="s">
        <v>12</v>
      </c>
      <c r="E22" s="6" t="n">
        <v>250</v>
      </c>
      <c r="F22" s="6" t="n">
        <f aca="false">SUM(C22:E22)</f>
        <v>250</v>
      </c>
    </row>
    <row r="23" customFormat="false" ht="15" hidden="false" customHeight="false" outlineLevel="0" collapsed="false">
      <c r="C23" s="6" t="n">
        <f aca="false">SUM(C16:C22)</f>
        <v>3897.3</v>
      </c>
      <c r="D23" s="6" t="n">
        <f aca="false">SUM(D16:D22)</f>
        <v>2350.38</v>
      </c>
      <c r="E23" s="6" t="n">
        <f aca="false">SUM(E16:E22)</f>
        <v>1260</v>
      </c>
      <c r="F23" s="6" t="n">
        <f aca="false">SUM(F16:F22)</f>
        <v>7507.68</v>
      </c>
    </row>
    <row r="24" customFormat="false" ht="15" hidden="false" customHeight="false" outlineLevel="0" collapsed="false">
      <c r="C24" s="6"/>
      <c r="D24" s="6"/>
      <c r="E24" s="12" t="s">
        <v>19</v>
      </c>
      <c r="F24" s="6" t="n">
        <f aca="false">SUM(C23:E23)</f>
        <v>7507.68</v>
      </c>
    </row>
    <row r="25" customFormat="false" ht="15" hidden="false" customHeight="false" outlineLevel="0" collapsed="false">
      <c r="C25" s="4"/>
      <c r="D25" s="4"/>
      <c r="E25" s="4"/>
      <c r="F25" s="4"/>
    </row>
    <row r="26" customFormat="false" ht="15" hidden="false" customHeight="false" outlineLevel="0" collapsed="false">
      <c r="C26" s="6" t="n">
        <v>3897.3</v>
      </c>
      <c r="D26" s="6" t="n">
        <v>1860</v>
      </c>
      <c r="E26" s="6" t="n">
        <v>1260</v>
      </c>
      <c r="F26" s="6" t="n">
        <v>7017.3</v>
      </c>
    </row>
    <row r="27" customFormat="false" ht="15" hidden="false" customHeight="false" outlineLevel="0" collapsed="false">
      <c r="C27" s="13" t="n">
        <f aca="false">SUM(C23-C26)</f>
        <v>0</v>
      </c>
      <c r="D27" s="13" t="n">
        <f aca="false">SUM(D23-D26)</f>
        <v>490.38</v>
      </c>
      <c r="E27" s="13" t="n">
        <f aca="false">SUM(E23-E26)</f>
        <v>0</v>
      </c>
      <c r="F27" s="13" t="n">
        <f aca="false">SUM(F23-F26)</f>
        <v>490.38</v>
      </c>
    </row>
    <row r="29" customFormat="false" ht="15" hidden="false" customHeight="false" outlineLevel="0" collapsed="false">
      <c r="C29" s="0" t="n">
        <v>750</v>
      </c>
    </row>
    <row r="30" customFormat="false" ht="15" hidden="false" customHeight="false" outlineLevel="0" collapsed="false">
      <c r="C30" s="0" t="n">
        <v>430.38</v>
      </c>
    </row>
    <row r="31" customFormat="false" ht="15" hidden="false" customHeight="false" outlineLevel="0" collapsed="false">
      <c r="C31" s="0" t="n">
        <f aca="false">SUM(C29:C30)</f>
        <v>1180.38</v>
      </c>
    </row>
  </sheetData>
  <mergeCells count="4">
    <mergeCell ref="A2:A3"/>
    <mergeCell ref="B2:B3"/>
    <mergeCell ref="C2:E2"/>
    <mergeCell ref="F2:F3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38"/>
  <sheetViews>
    <sheetView windowProtection="false" showFormulas="false" showGridLines="true" showRowColHeaders="true" showZeros="true" rightToLeft="false" tabSelected="false" showOutlineSymbols="true" defaultGridColor="true" view="normal" topLeftCell="A37" colorId="64" zoomScale="75" zoomScaleNormal="75" zoomScalePageLayoutView="100" workbookViewId="0">
      <selection pane="topLeft" activeCell="R9" activeCellId="0" sqref="R9"/>
    </sheetView>
  </sheetViews>
  <sheetFormatPr defaultRowHeight="12.75"/>
  <cols>
    <col collapsed="false" hidden="false" max="1" min="1" style="14" width="4.99489795918367"/>
    <col collapsed="false" hidden="false" max="2" min="2" style="14" width="8.77551020408163"/>
    <col collapsed="false" hidden="false" max="3" min="3" style="15" width="29.8316326530612"/>
    <col collapsed="false" hidden="false" max="4" min="4" style="15" width="6.0765306122449"/>
    <col collapsed="false" hidden="false" max="5" min="5" style="14" width="11.3418367346939"/>
    <col collapsed="false" hidden="false" max="6" min="6" style="14" width="5.26530612244898"/>
    <col collapsed="false" hidden="false" max="8" min="7" style="14" width="7.1530612244898"/>
    <col collapsed="false" hidden="false" max="9" min="9" style="14" width="7.56122448979592"/>
    <col collapsed="false" hidden="false" max="10" min="10" style="14" width="7.96428571428571"/>
    <col collapsed="false" hidden="false" max="11" min="11" style="14" width="7.83163265306122"/>
    <col collapsed="false" hidden="false" max="12" min="12" style="14" width="7.69387755102041"/>
    <col collapsed="false" hidden="false" max="13" min="13" style="14" width="8.63775510204082"/>
    <col collapsed="false" hidden="false" max="14" min="14" style="14" width="8.10204081632653"/>
    <col collapsed="false" hidden="false" max="15" min="15" style="14" width="10.3928571428571"/>
    <col collapsed="false" hidden="false" max="1025" min="16" style="14" width="9.04591836734694"/>
  </cols>
  <sheetData>
    <row r="1" customFormat="false" ht="72" hidden="false" customHeight="true" outlineLevel="0" collapsed="false"/>
    <row r="2" customFormat="false" ht="38.25" hidden="false" customHeight="true" outlineLevel="0" collapsed="false">
      <c r="F2" s="16"/>
      <c r="G2" s="17"/>
      <c r="H2" s="17"/>
      <c r="I2" s="17"/>
      <c r="J2" s="18" t="s">
        <v>20</v>
      </c>
      <c r="K2" s="18"/>
      <c r="L2" s="18"/>
      <c r="M2" s="18"/>
      <c r="N2" s="18"/>
      <c r="O2" s="18"/>
      <c r="P2" s="17"/>
      <c r="Q2" s="17"/>
      <c r="R2" s="17"/>
      <c r="S2" s="17"/>
      <c r="T2" s="17"/>
      <c r="U2" s="17"/>
    </row>
    <row r="3" customFormat="false" ht="12.75" hidden="false" customHeight="false" outlineLevel="0" collapsed="false">
      <c r="F3" s="19"/>
      <c r="G3" s="19"/>
      <c r="H3" s="19"/>
      <c r="I3" s="19"/>
      <c r="J3" s="19"/>
      <c r="K3" s="19"/>
      <c r="L3" s="19"/>
      <c r="M3" s="19"/>
      <c r="N3" s="19"/>
      <c r="O3" s="19"/>
      <c r="Q3" s="20"/>
    </row>
    <row r="4" customFormat="false" ht="25.5" hidden="false" customHeight="true" outlineLevel="0" collapsed="false">
      <c r="F4" s="21"/>
      <c r="G4" s="21"/>
      <c r="H4" s="22" t="s">
        <v>21</v>
      </c>
      <c r="I4" s="22"/>
      <c r="J4" s="22"/>
      <c r="K4" s="22"/>
      <c r="L4" s="22"/>
      <c r="M4" s="22"/>
      <c r="N4" s="22"/>
      <c r="O4" s="22"/>
    </row>
    <row r="5" customFormat="false" ht="20.25" hidden="false" customHeight="true" outlineLevel="0" collapsed="false">
      <c r="A5" s="23" t="s">
        <v>0</v>
      </c>
      <c r="B5" s="24" t="s">
        <v>22</v>
      </c>
      <c r="C5" s="24" t="s">
        <v>23</v>
      </c>
      <c r="D5" s="25" t="s">
        <v>24</v>
      </c>
      <c r="E5" s="26" t="s">
        <v>25</v>
      </c>
      <c r="F5" s="25" t="s">
        <v>26</v>
      </c>
      <c r="G5" s="25" t="s">
        <v>27</v>
      </c>
      <c r="H5" s="25"/>
      <c r="I5" s="25"/>
      <c r="J5" s="25"/>
      <c r="K5" s="25"/>
      <c r="L5" s="25"/>
      <c r="M5" s="25"/>
      <c r="N5" s="25"/>
      <c r="O5" s="24" t="s">
        <v>28</v>
      </c>
    </row>
    <row r="6" customFormat="false" ht="15" hidden="false" customHeight="true" outlineLevel="0" collapsed="false">
      <c r="A6" s="23"/>
      <c r="B6" s="24"/>
      <c r="C6" s="24"/>
      <c r="D6" s="25"/>
      <c r="E6" s="26"/>
      <c r="F6" s="25"/>
      <c r="G6" s="25" t="s">
        <v>29</v>
      </c>
      <c r="H6" s="25" t="s">
        <v>30</v>
      </c>
      <c r="I6" s="25" t="s">
        <v>29</v>
      </c>
      <c r="J6" s="25" t="s">
        <v>30</v>
      </c>
      <c r="K6" s="25" t="s">
        <v>29</v>
      </c>
      <c r="L6" s="25" t="s">
        <v>30</v>
      </c>
      <c r="M6" s="25" t="s">
        <v>29</v>
      </c>
      <c r="N6" s="25" t="s">
        <v>30</v>
      </c>
      <c r="O6" s="24"/>
    </row>
    <row r="7" customFormat="false" ht="32.25" hidden="false" customHeight="true" outlineLevel="0" collapsed="false">
      <c r="A7" s="23"/>
      <c r="B7" s="24"/>
      <c r="C7" s="24"/>
      <c r="D7" s="25"/>
      <c r="E7" s="26"/>
      <c r="F7" s="25"/>
      <c r="G7" s="24" t="n">
        <v>2016</v>
      </c>
      <c r="H7" s="24"/>
      <c r="I7" s="24" t="n">
        <v>2017</v>
      </c>
      <c r="J7" s="24"/>
      <c r="K7" s="24" t="n">
        <v>2018</v>
      </c>
      <c r="L7" s="24"/>
      <c r="M7" s="24" t="s">
        <v>31</v>
      </c>
      <c r="N7" s="24"/>
      <c r="O7" s="24"/>
    </row>
    <row r="8" customFormat="false" ht="19.5" hidden="false" customHeight="true" outlineLevel="0" collapsed="false">
      <c r="A8" s="27" t="s">
        <v>32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customFormat="false" ht="156.75" hidden="false" customHeight="true" outlineLevel="0" collapsed="false">
      <c r="A9" s="28" t="s">
        <v>33</v>
      </c>
      <c r="B9" s="29" t="s">
        <v>34</v>
      </c>
      <c r="C9" s="30" t="s">
        <v>35</v>
      </c>
      <c r="D9" s="31" t="s">
        <v>36</v>
      </c>
      <c r="E9" s="31" t="s">
        <v>37</v>
      </c>
      <c r="F9" s="32" t="s">
        <v>38</v>
      </c>
      <c r="G9" s="33" t="n">
        <v>100</v>
      </c>
      <c r="H9" s="33" t="n">
        <v>100</v>
      </c>
      <c r="I9" s="33" t="n">
        <v>100</v>
      </c>
      <c r="J9" s="34" t="n">
        <v>100</v>
      </c>
      <c r="K9" s="33" t="n">
        <v>100</v>
      </c>
      <c r="L9" s="33" t="n">
        <v>100</v>
      </c>
      <c r="M9" s="33" t="n">
        <f aca="false">SUM(K9+I9+G9)</f>
        <v>300</v>
      </c>
      <c r="N9" s="33" t="n">
        <f aca="false">SUM(G9+J9+L9)</f>
        <v>300</v>
      </c>
      <c r="O9" s="35" t="s">
        <v>39</v>
      </c>
    </row>
    <row r="10" customFormat="false" ht="119.25" hidden="false" customHeight="true" outlineLevel="0" collapsed="false">
      <c r="A10" s="36" t="s">
        <v>40</v>
      </c>
      <c r="B10" s="29"/>
      <c r="C10" s="30" t="s">
        <v>41</v>
      </c>
      <c r="D10" s="31" t="s">
        <v>36</v>
      </c>
      <c r="E10" s="31"/>
      <c r="F10" s="32" t="s">
        <v>38</v>
      </c>
      <c r="G10" s="33" t="n">
        <v>0</v>
      </c>
      <c r="H10" s="33" t="n">
        <v>0</v>
      </c>
      <c r="I10" s="34" t="n">
        <v>32</v>
      </c>
      <c r="J10" s="34" t="n">
        <v>32</v>
      </c>
      <c r="K10" s="33" t="n">
        <v>0</v>
      </c>
      <c r="L10" s="33" t="n">
        <v>0</v>
      </c>
      <c r="M10" s="33" t="n">
        <f aca="false">SUM(K10+I10+G10)</f>
        <v>32</v>
      </c>
      <c r="N10" s="33" t="n">
        <f aca="false">SUM(G10+J10+L10)</f>
        <v>32</v>
      </c>
      <c r="O10" s="35"/>
    </row>
    <row r="11" customFormat="false" ht="65.25" hidden="false" customHeight="true" outlineLevel="0" collapsed="false">
      <c r="A11" s="36" t="s">
        <v>42</v>
      </c>
      <c r="B11" s="29"/>
      <c r="C11" s="30" t="s">
        <v>43</v>
      </c>
      <c r="D11" s="31" t="s">
        <v>36</v>
      </c>
      <c r="E11" s="37"/>
      <c r="F11" s="32" t="s">
        <v>38</v>
      </c>
      <c r="G11" s="33" t="n">
        <v>0</v>
      </c>
      <c r="H11" s="33" t="n">
        <v>0</v>
      </c>
      <c r="I11" s="33" t="n">
        <v>45</v>
      </c>
      <c r="J11" s="33" t="n">
        <v>0</v>
      </c>
      <c r="K11" s="33" t="n">
        <v>0</v>
      </c>
      <c r="L11" s="33" t="n">
        <v>0</v>
      </c>
      <c r="M11" s="33" t="n">
        <v>0</v>
      </c>
      <c r="N11" s="33" t="n">
        <v>0</v>
      </c>
      <c r="O11" s="38"/>
    </row>
    <row r="12" customFormat="false" ht="66.75" hidden="false" customHeight="true" outlineLevel="0" collapsed="false">
      <c r="A12" s="39"/>
      <c r="B12" s="40"/>
      <c r="C12" s="41"/>
      <c r="D12" s="42"/>
      <c r="E12" s="43"/>
      <c r="F12" s="44"/>
      <c r="G12" s="45"/>
      <c r="H12" s="45"/>
      <c r="I12" s="45"/>
      <c r="J12" s="45"/>
      <c r="K12" s="45"/>
      <c r="L12" s="45"/>
      <c r="M12" s="45"/>
      <c r="N12" s="45"/>
      <c r="O12" s="41"/>
    </row>
    <row r="13" customFormat="false" ht="21" hidden="false" customHeight="true" outlineLevel="0" collapsed="false">
      <c r="A13" s="39"/>
      <c r="B13" s="40"/>
      <c r="C13" s="41"/>
      <c r="D13" s="42"/>
      <c r="E13" s="43"/>
      <c r="F13" s="44"/>
      <c r="G13" s="45"/>
      <c r="H13" s="46" t="s">
        <v>44</v>
      </c>
      <c r="I13" s="46"/>
      <c r="J13" s="46"/>
      <c r="K13" s="46"/>
      <c r="L13" s="46"/>
      <c r="M13" s="46"/>
      <c r="N13" s="46"/>
      <c r="O13" s="46"/>
    </row>
    <row r="14" customFormat="false" ht="16.5" hidden="false" customHeight="true" outlineLevel="0" collapsed="false">
      <c r="A14" s="23" t="s">
        <v>0</v>
      </c>
      <c r="B14" s="24" t="s">
        <v>22</v>
      </c>
      <c r="C14" s="24" t="s">
        <v>23</v>
      </c>
      <c r="D14" s="25" t="s">
        <v>24</v>
      </c>
      <c r="E14" s="26" t="s">
        <v>25</v>
      </c>
      <c r="F14" s="25" t="s">
        <v>26</v>
      </c>
      <c r="G14" s="25" t="s">
        <v>27</v>
      </c>
      <c r="H14" s="25"/>
      <c r="I14" s="25"/>
      <c r="J14" s="25"/>
      <c r="K14" s="25"/>
      <c r="L14" s="25"/>
      <c r="M14" s="25"/>
      <c r="N14" s="25"/>
      <c r="O14" s="24" t="s">
        <v>28</v>
      </c>
    </row>
    <row r="15" customFormat="false" ht="28.5" hidden="false" customHeight="true" outlineLevel="0" collapsed="false">
      <c r="A15" s="23"/>
      <c r="B15" s="24"/>
      <c r="C15" s="24"/>
      <c r="D15" s="25"/>
      <c r="E15" s="26"/>
      <c r="F15" s="25"/>
      <c r="G15" s="25" t="s">
        <v>29</v>
      </c>
      <c r="H15" s="25" t="s">
        <v>30</v>
      </c>
      <c r="I15" s="25" t="s">
        <v>29</v>
      </c>
      <c r="J15" s="25" t="s">
        <v>30</v>
      </c>
      <c r="K15" s="25" t="s">
        <v>29</v>
      </c>
      <c r="L15" s="25" t="s">
        <v>30</v>
      </c>
      <c r="M15" s="25" t="s">
        <v>29</v>
      </c>
      <c r="N15" s="25" t="s">
        <v>30</v>
      </c>
      <c r="O15" s="24"/>
    </row>
    <row r="16" customFormat="false" ht="21" hidden="false" customHeight="true" outlineLevel="0" collapsed="false">
      <c r="A16" s="23"/>
      <c r="B16" s="24"/>
      <c r="C16" s="24"/>
      <c r="D16" s="25"/>
      <c r="E16" s="26"/>
      <c r="F16" s="25"/>
      <c r="G16" s="24" t="n">
        <v>2016</v>
      </c>
      <c r="H16" s="24"/>
      <c r="I16" s="24" t="n">
        <v>2017</v>
      </c>
      <c r="J16" s="24"/>
      <c r="K16" s="24" t="n">
        <v>2018</v>
      </c>
      <c r="L16" s="24"/>
      <c r="M16" s="24" t="s">
        <v>31</v>
      </c>
      <c r="N16" s="24"/>
      <c r="O16" s="24"/>
    </row>
    <row r="17" customFormat="false" ht="79.5" hidden="false" customHeight="true" outlineLevel="0" collapsed="false">
      <c r="A17" s="36" t="s">
        <v>45</v>
      </c>
      <c r="B17" s="47"/>
      <c r="C17" s="30" t="s">
        <v>46</v>
      </c>
      <c r="D17" s="31" t="s">
        <v>36</v>
      </c>
      <c r="E17" s="31" t="s">
        <v>37</v>
      </c>
      <c r="F17" s="32" t="s">
        <v>38</v>
      </c>
      <c r="G17" s="33" t="n">
        <v>0</v>
      </c>
      <c r="H17" s="33" t="n">
        <v>0</v>
      </c>
      <c r="I17" s="34" t="n">
        <v>39</v>
      </c>
      <c r="J17" s="34" t="n">
        <v>39</v>
      </c>
      <c r="K17" s="33" t="n">
        <v>0</v>
      </c>
      <c r="L17" s="33" t="n">
        <v>0</v>
      </c>
      <c r="M17" s="33" t="n">
        <f aca="false">SUM(K17+I17+G17)</f>
        <v>39</v>
      </c>
      <c r="N17" s="48" t="n">
        <f aca="false">SUM(G17+J17+L17)</f>
        <v>39</v>
      </c>
      <c r="O17" s="35" t="s">
        <v>39</v>
      </c>
    </row>
    <row r="18" customFormat="false" ht="77.25" hidden="false" customHeight="true" outlineLevel="0" collapsed="false">
      <c r="A18" s="36" t="s">
        <v>47</v>
      </c>
      <c r="B18" s="49" t="s">
        <v>34</v>
      </c>
      <c r="C18" s="30" t="s">
        <v>48</v>
      </c>
      <c r="D18" s="31" t="s">
        <v>36</v>
      </c>
      <c r="E18" s="31"/>
      <c r="F18" s="32" t="s">
        <v>38</v>
      </c>
      <c r="G18" s="33" t="n">
        <v>0</v>
      </c>
      <c r="H18" s="33" t="n">
        <v>0</v>
      </c>
      <c r="I18" s="34" t="n">
        <v>21</v>
      </c>
      <c r="J18" s="34" t="n">
        <v>21</v>
      </c>
      <c r="K18" s="33" t="n">
        <v>0</v>
      </c>
      <c r="L18" s="33" t="n">
        <v>0</v>
      </c>
      <c r="M18" s="33" t="n">
        <f aca="false">SUM(K18+I18+G18)</f>
        <v>21</v>
      </c>
      <c r="N18" s="48" t="n">
        <f aca="false">SUM(G18+J18+L18)</f>
        <v>21</v>
      </c>
      <c r="O18" s="35"/>
    </row>
    <row r="19" customFormat="false" ht="64.5" hidden="false" customHeight="true" outlineLevel="0" collapsed="false">
      <c r="A19" s="36" t="s">
        <v>49</v>
      </c>
      <c r="B19" s="49"/>
      <c r="C19" s="30" t="s">
        <v>50</v>
      </c>
      <c r="D19" s="31" t="s">
        <v>36</v>
      </c>
      <c r="E19" s="31"/>
      <c r="F19" s="32" t="s">
        <v>38</v>
      </c>
      <c r="G19" s="33" t="n">
        <v>0</v>
      </c>
      <c r="H19" s="33" t="n">
        <v>0</v>
      </c>
      <c r="I19" s="33" t="n">
        <v>12</v>
      </c>
      <c r="J19" s="33" t="n">
        <v>0</v>
      </c>
      <c r="K19" s="33" t="n">
        <v>0</v>
      </c>
      <c r="L19" s="33" t="n">
        <v>0</v>
      </c>
      <c r="M19" s="33" t="n">
        <f aca="false">SUM(K19+I19+G19)</f>
        <v>12</v>
      </c>
      <c r="N19" s="48" t="n">
        <f aca="false">SUM(G19+J19+L19)</f>
        <v>0</v>
      </c>
      <c r="O19" s="35"/>
    </row>
    <row r="20" customFormat="false" ht="93.75" hidden="false" customHeight="true" outlineLevel="0" collapsed="false">
      <c r="A20" s="36" t="s">
        <v>51</v>
      </c>
      <c r="B20" s="49"/>
      <c r="C20" s="50" t="s">
        <v>52</v>
      </c>
      <c r="D20" s="31" t="s">
        <v>36</v>
      </c>
      <c r="E20" s="31"/>
      <c r="F20" s="32" t="s">
        <v>38</v>
      </c>
      <c r="G20" s="33" t="n">
        <v>0</v>
      </c>
      <c r="H20" s="33" t="n">
        <v>0</v>
      </c>
      <c r="I20" s="33" t="n">
        <v>22</v>
      </c>
      <c r="J20" s="33" t="n">
        <v>0</v>
      </c>
      <c r="K20" s="33" t="n">
        <v>0</v>
      </c>
      <c r="L20" s="33" t="n">
        <v>0</v>
      </c>
      <c r="M20" s="33" t="n">
        <f aca="false">SUM(K20+I20+G20)</f>
        <v>22</v>
      </c>
      <c r="N20" s="48" t="n">
        <f aca="false">SUM(G20+J20+L20)</f>
        <v>0</v>
      </c>
      <c r="O20" s="51"/>
    </row>
    <row r="21" customFormat="false" ht="108.75" hidden="false" customHeight="true" outlineLevel="0" collapsed="false">
      <c r="A21" s="36" t="s">
        <v>53</v>
      </c>
      <c r="B21" s="49"/>
      <c r="C21" s="50" t="s">
        <v>54</v>
      </c>
      <c r="D21" s="31" t="s">
        <v>36</v>
      </c>
      <c r="E21" s="31"/>
      <c r="F21" s="32" t="s">
        <v>38</v>
      </c>
      <c r="G21" s="33" t="n">
        <v>0</v>
      </c>
      <c r="H21" s="33" t="n">
        <v>0</v>
      </c>
      <c r="I21" s="52" t="n">
        <v>15</v>
      </c>
      <c r="J21" s="52" t="n">
        <v>15</v>
      </c>
      <c r="K21" s="33" t="n">
        <v>0</v>
      </c>
      <c r="L21" s="33" t="n">
        <v>0</v>
      </c>
      <c r="M21" s="33" t="n">
        <f aca="false">SUM(K21+I21+G21)</f>
        <v>15</v>
      </c>
      <c r="N21" s="48" t="n">
        <f aca="false">SUM(G21+J21+L21)</f>
        <v>15</v>
      </c>
      <c r="O21" s="38"/>
    </row>
    <row r="22" customFormat="false" ht="54.75" hidden="false" customHeight="true" outlineLevel="0" collapsed="false">
      <c r="A22" s="39"/>
      <c r="B22" s="40"/>
      <c r="C22" s="53"/>
      <c r="D22" s="42"/>
      <c r="E22" s="42"/>
      <c r="F22" s="44"/>
      <c r="G22" s="45"/>
      <c r="H22" s="45"/>
      <c r="I22" s="54"/>
      <c r="J22" s="54"/>
      <c r="K22" s="45"/>
      <c r="L22" s="45"/>
      <c r="M22" s="45"/>
      <c r="N22" s="45"/>
      <c r="O22" s="41"/>
    </row>
    <row r="23" customFormat="false" ht="21" hidden="false" customHeight="true" outlineLevel="0" collapsed="false">
      <c r="A23" s="39"/>
      <c r="B23" s="40"/>
      <c r="C23" s="53"/>
      <c r="D23" s="42"/>
      <c r="E23" s="53"/>
      <c r="F23" s="44"/>
      <c r="G23" s="45"/>
      <c r="H23" s="46" t="s">
        <v>44</v>
      </c>
      <c r="I23" s="46"/>
      <c r="J23" s="46"/>
      <c r="K23" s="46"/>
      <c r="L23" s="46"/>
      <c r="M23" s="46"/>
      <c r="N23" s="46"/>
      <c r="O23" s="46"/>
    </row>
    <row r="24" customFormat="false" ht="15.75" hidden="false" customHeight="true" outlineLevel="0" collapsed="false">
      <c r="A24" s="23" t="s">
        <v>0</v>
      </c>
      <c r="B24" s="24" t="s">
        <v>22</v>
      </c>
      <c r="C24" s="24" t="s">
        <v>23</v>
      </c>
      <c r="D24" s="25" t="s">
        <v>24</v>
      </c>
      <c r="E24" s="26" t="s">
        <v>25</v>
      </c>
      <c r="F24" s="25" t="s">
        <v>26</v>
      </c>
      <c r="G24" s="25" t="s">
        <v>27</v>
      </c>
      <c r="H24" s="25"/>
      <c r="I24" s="25"/>
      <c r="J24" s="25"/>
      <c r="K24" s="25"/>
      <c r="L24" s="25"/>
      <c r="M24" s="25"/>
      <c r="N24" s="25"/>
      <c r="O24" s="24" t="s">
        <v>28</v>
      </c>
    </row>
    <row r="25" customFormat="false" ht="22.5" hidden="false" customHeight="true" outlineLevel="0" collapsed="false">
      <c r="A25" s="23"/>
      <c r="B25" s="24"/>
      <c r="C25" s="24"/>
      <c r="D25" s="25"/>
      <c r="E25" s="26"/>
      <c r="F25" s="25"/>
      <c r="G25" s="25" t="s">
        <v>29</v>
      </c>
      <c r="H25" s="25" t="s">
        <v>30</v>
      </c>
      <c r="I25" s="25" t="s">
        <v>29</v>
      </c>
      <c r="J25" s="25" t="s">
        <v>30</v>
      </c>
      <c r="K25" s="25" t="s">
        <v>29</v>
      </c>
      <c r="L25" s="25" t="s">
        <v>30</v>
      </c>
      <c r="M25" s="25" t="s">
        <v>29</v>
      </c>
      <c r="N25" s="25" t="s">
        <v>30</v>
      </c>
      <c r="O25" s="24"/>
    </row>
    <row r="26" customFormat="false" ht="31.5" hidden="false" customHeight="true" outlineLevel="0" collapsed="false">
      <c r="A26" s="23"/>
      <c r="B26" s="24"/>
      <c r="C26" s="24"/>
      <c r="D26" s="25"/>
      <c r="E26" s="26"/>
      <c r="F26" s="25"/>
      <c r="G26" s="24" t="n">
        <v>2016</v>
      </c>
      <c r="H26" s="24"/>
      <c r="I26" s="24" t="n">
        <v>2017</v>
      </c>
      <c r="J26" s="24"/>
      <c r="K26" s="24" t="n">
        <v>2018</v>
      </c>
      <c r="L26" s="24"/>
      <c r="M26" s="24" t="s">
        <v>31</v>
      </c>
      <c r="N26" s="24"/>
      <c r="O26" s="24"/>
    </row>
    <row r="27" customFormat="false" ht="94.5" hidden="false" customHeight="true" outlineLevel="0" collapsed="false">
      <c r="A27" s="36" t="s">
        <v>55</v>
      </c>
      <c r="B27" s="35" t="s">
        <v>34</v>
      </c>
      <c r="C27" s="30" t="s">
        <v>56</v>
      </c>
      <c r="D27" s="31" t="s">
        <v>36</v>
      </c>
      <c r="E27" s="31" t="s">
        <v>37</v>
      </c>
      <c r="F27" s="32" t="s">
        <v>38</v>
      </c>
      <c r="G27" s="33" t="n">
        <v>0</v>
      </c>
      <c r="H27" s="33" t="n">
        <v>0</v>
      </c>
      <c r="I27" s="33" t="n">
        <v>24</v>
      </c>
      <c r="J27" s="33" t="n">
        <v>0</v>
      </c>
      <c r="K27" s="33" t="n">
        <v>0</v>
      </c>
      <c r="L27" s="33" t="n">
        <v>0</v>
      </c>
      <c r="M27" s="33" t="n">
        <f aca="false">SUM(K27+I27+G27)</f>
        <v>24</v>
      </c>
      <c r="N27" s="33" t="n">
        <f aca="false">SUM(G27+J27+L27)</f>
        <v>0</v>
      </c>
      <c r="O27" s="35" t="s">
        <v>39</v>
      </c>
    </row>
    <row r="28" customFormat="false" ht="150.75" hidden="false" customHeight="true" outlineLevel="0" collapsed="false">
      <c r="A28" s="55" t="s">
        <v>57</v>
      </c>
      <c r="B28" s="35"/>
      <c r="C28" s="30" t="s">
        <v>58</v>
      </c>
      <c r="D28" s="31" t="s">
        <v>36</v>
      </c>
      <c r="E28" s="31"/>
      <c r="F28" s="32" t="s">
        <v>38</v>
      </c>
      <c r="G28" s="33" t="n">
        <v>0</v>
      </c>
      <c r="H28" s="33" t="n">
        <v>0</v>
      </c>
      <c r="I28" s="52" t="n">
        <v>37</v>
      </c>
      <c r="J28" s="52" t="n">
        <v>37</v>
      </c>
      <c r="K28" s="33" t="n">
        <v>0</v>
      </c>
      <c r="L28" s="33" t="n">
        <v>0</v>
      </c>
      <c r="M28" s="33" t="n">
        <f aca="false">SUM(K28+I28+G28)</f>
        <v>37</v>
      </c>
      <c r="N28" s="48" t="n">
        <f aca="false">SUM(G28+J28+L28)</f>
        <v>37</v>
      </c>
      <c r="O28" s="35"/>
    </row>
    <row r="29" customFormat="false" ht="107.25" hidden="false" customHeight="true" outlineLevel="0" collapsed="false">
      <c r="A29" s="55" t="s">
        <v>59</v>
      </c>
      <c r="B29" s="35"/>
      <c r="C29" s="30" t="s">
        <v>60</v>
      </c>
      <c r="D29" s="31" t="s">
        <v>36</v>
      </c>
      <c r="E29" s="31"/>
      <c r="F29" s="32" t="s">
        <v>38</v>
      </c>
      <c r="G29" s="33" t="n">
        <v>0</v>
      </c>
      <c r="H29" s="33" t="n">
        <v>0</v>
      </c>
      <c r="I29" s="52" t="n">
        <v>15</v>
      </c>
      <c r="J29" s="52" t="n">
        <v>15</v>
      </c>
      <c r="K29" s="33" t="n">
        <v>0</v>
      </c>
      <c r="L29" s="33" t="n">
        <v>0</v>
      </c>
      <c r="M29" s="33" t="n">
        <f aca="false">SUM(K29+I29+G29)</f>
        <v>15</v>
      </c>
      <c r="N29" s="48" t="n">
        <f aca="false">SUM(G29+J29+L29)</f>
        <v>15</v>
      </c>
      <c r="O29" s="35"/>
    </row>
    <row r="30" customFormat="false" ht="79.5" hidden="false" customHeight="true" outlineLevel="0" collapsed="false">
      <c r="A30" s="55" t="s">
        <v>61</v>
      </c>
      <c r="B30" s="38"/>
      <c r="C30" s="30" t="s">
        <v>62</v>
      </c>
      <c r="D30" s="31" t="s">
        <v>36</v>
      </c>
      <c r="E30" s="31"/>
      <c r="F30" s="32" t="s">
        <v>38</v>
      </c>
      <c r="G30" s="33" t="n">
        <v>0</v>
      </c>
      <c r="H30" s="33" t="n">
        <v>0</v>
      </c>
      <c r="I30" s="56" t="n">
        <v>21</v>
      </c>
      <c r="J30" s="56" t="n">
        <v>21</v>
      </c>
      <c r="K30" s="33" t="n">
        <v>0</v>
      </c>
      <c r="L30" s="33" t="n">
        <v>0</v>
      </c>
      <c r="M30" s="33" t="n">
        <f aca="false">SUM(K30+I30+G30)</f>
        <v>21</v>
      </c>
      <c r="N30" s="48" t="n">
        <f aca="false">SUM(G30+J30+L30)</f>
        <v>21</v>
      </c>
      <c r="O30" s="38"/>
    </row>
    <row r="31" customFormat="false" ht="79.5" hidden="false" customHeight="true" outlineLevel="0" collapsed="false">
      <c r="A31" s="57"/>
      <c r="B31" s="41"/>
      <c r="C31" s="41"/>
      <c r="D31" s="42"/>
      <c r="E31" s="42"/>
      <c r="F31" s="44"/>
      <c r="G31" s="45"/>
      <c r="H31" s="45"/>
      <c r="I31" s="58"/>
      <c r="J31" s="58"/>
      <c r="K31" s="45"/>
      <c r="L31" s="45"/>
      <c r="M31" s="45"/>
      <c r="N31" s="45"/>
      <c r="O31" s="41"/>
    </row>
    <row r="32" customFormat="false" ht="36" hidden="false" customHeight="true" outlineLevel="0" collapsed="false">
      <c r="A32" s="57"/>
      <c r="B32" s="41"/>
      <c r="C32" s="41"/>
      <c r="D32" s="42"/>
      <c r="E32" s="40"/>
      <c r="F32" s="44"/>
      <c r="G32" s="45"/>
      <c r="H32" s="46" t="s">
        <v>44</v>
      </c>
      <c r="I32" s="46"/>
      <c r="J32" s="46"/>
      <c r="K32" s="46"/>
      <c r="L32" s="46"/>
      <c r="M32" s="46"/>
      <c r="N32" s="46"/>
      <c r="O32" s="46"/>
    </row>
    <row r="33" customFormat="false" ht="26.25" hidden="false" customHeight="true" outlineLevel="0" collapsed="false">
      <c r="A33" s="23" t="s">
        <v>0</v>
      </c>
      <c r="B33" s="24" t="s">
        <v>22</v>
      </c>
      <c r="C33" s="24" t="s">
        <v>23</v>
      </c>
      <c r="D33" s="25" t="s">
        <v>24</v>
      </c>
      <c r="E33" s="26" t="s">
        <v>25</v>
      </c>
      <c r="F33" s="25" t="s">
        <v>26</v>
      </c>
      <c r="G33" s="25" t="s">
        <v>27</v>
      </c>
      <c r="H33" s="25"/>
      <c r="I33" s="25"/>
      <c r="J33" s="25"/>
      <c r="K33" s="25"/>
      <c r="L33" s="25"/>
      <c r="M33" s="25"/>
      <c r="N33" s="25"/>
      <c r="O33" s="24" t="s">
        <v>28</v>
      </c>
    </row>
    <row r="34" customFormat="false" ht="20.25" hidden="false" customHeight="true" outlineLevel="0" collapsed="false">
      <c r="A34" s="23"/>
      <c r="B34" s="24"/>
      <c r="C34" s="24"/>
      <c r="D34" s="25"/>
      <c r="E34" s="26"/>
      <c r="F34" s="25"/>
      <c r="G34" s="25" t="s">
        <v>29</v>
      </c>
      <c r="H34" s="25" t="s">
        <v>30</v>
      </c>
      <c r="I34" s="25" t="s">
        <v>29</v>
      </c>
      <c r="J34" s="25" t="s">
        <v>30</v>
      </c>
      <c r="K34" s="25" t="s">
        <v>29</v>
      </c>
      <c r="L34" s="25" t="s">
        <v>30</v>
      </c>
      <c r="M34" s="25" t="s">
        <v>29</v>
      </c>
      <c r="N34" s="25" t="s">
        <v>30</v>
      </c>
      <c r="O34" s="24"/>
    </row>
    <row r="35" customFormat="false" ht="31.5" hidden="false" customHeight="true" outlineLevel="0" collapsed="false">
      <c r="A35" s="23"/>
      <c r="B35" s="24"/>
      <c r="C35" s="24"/>
      <c r="D35" s="25"/>
      <c r="E35" s="26"/>
      <c r="F35" s="25"/>
      <c r="G35" s="24" t="n">
        <v>2016</v>
      </c>
      <c r="H35" s="24"/>
      <c r="I35" s="24" t="n">
        <v>2017</v>
      </c>
      <c r="J35" s="24"/>
      <c r="K35" s="24" t="n">
        <v>2018</v>
      </c>
      <c r="L35" s="24"/>
      <c r="M35" s="24" t="s">
        <v>31</v>
      </c>
      <c r="N35" s="24"/>
      <c r="O35" s="24"/>
    </row>
    <row r="36" customFormat="false" ht="139.5" hidden="false" customHeight="true" outlineLevel="0" collapsed="false">
      <c r="A36" s="36" t="s">
        <v>63</v>
      </c>
      <c r="B36" s="29" t="s">
        <v>34</v>
      </c>
      <c r="C36" s="30" t="s">
        <v>64</v>
      </c>
      <c r="D36" s="31" t="s">
        <v>36</v>
      </c>
      <c r="E36" s="31" t="s">
        <v>37</v>
      </c>
      <c r="F36" s="32" t="s">
        <v>38</v>
      </c>
      <c r="G36" s="52" t="n">
        <v>100</v>
      </c>
      <c r="H36" s="52" t="n">
        <v>100</v>
      </c>
      <c r="I36" s="52" t="n">
        <v>100</v>
      </c>
      <c r="J36" s="52" t="n">
        <v>100</v>
      </c>
      <c r="K36" s="52" t="n">
        <v>100</v>
      </c>
      <c r="L36" s="52" t="n">
        <v>100</v>
      </c>
      <c r="M36" s="33" t="n">
        <f aca="false">SUM(K36+I36+G36)</f>
        <v>300</v>
      </c>
      <c r="N36" s="48" t="n">
        <f aca="false">SUM(G36+J36+L36)</f>
        <v>300</v>
      </c>
      <c r="O36" s="38" t="s">
        <v>65</v>
      </c>
    </row>
    <row r="37" customFormat="false" ht="216.75" hidden="false" customHeight="true" outlineLevel="0" collapsed="false">
      <c r="A37" s="36" t="s">
        <v>66</v>
      </c>
      <c r="B37" s="29"/>
      <c r="C37" s="30" t="s">
        <v>67</v>
      </c>
      <c r="D37" s="31" t="s">
        <v>36</v>
      </c>
      <c r="E37" s="31"/>
      <c r="F37" s="32" t="s">
        <v>38</v>
      </c>
      <c r="G37" s="52" t="n">
        <v>120</v>
      </c>
      <c r="H37" s="52" t="n">
        <v>120</v>
      </c>
      <c r="I37" s="33" t="n">
        <v>120</v>
      </c>
      <c r="J37" s="33" t="n">
        <v>0</v>
      </c>
      <c r="K37" s="52" t="n">
        <v>120</v>
      </c>
      <c r="L37" s="33" t="n">
        <v>120</v>
      </c>
      <c r="M37" s="33" t="n">
        <f aca="false">SUM(K37+I37+G37)</f>
        <v>360</v>
      </c>
      <c r="N37" s="33" t="n">
        <f aca="false">SUM(G37+J37+L37)</f>
        <v>240</v>
      </c>
      <c r="O37" s="38" t="s">
        <v>68</v>
      </c>
    </row>
    <row r="38" customFormat="false" ht="22.5" hidden="false" customHeight="true" outlineLevel="0" collapsed="false">
      <c r="A38" s="59"/>
      <c r="B38" s="60"/>
      <c r="C38" s="60" t="s">
        <v>69</v>
      </c>
      <c r="D38" s="60"/>
      <c r="E38" s="61"/>
      <c r="F38" s="59"/>
      <c r="G38" s="62" t="n">
        <f aca="false">SUM(G37+G36+G30+G29+G28+G27+G21+G20+G19+G18+G17+G11+G10+G9)</f>
        <v>320</v>
      </c>
      <c r="H38" s="62" t="n">
        <f aca="false">SUM(H37+H36+H30+H29+H28+H27+H21+H20+H19+H18+H17+H11+H10+H9)</f>
        <v>320</v>
      </c>
      <c r="I38" s="62" t="n">
        <f aca="false">SUM(I37+I36+I30+I29+I28+I27+I21+I20+I19+I18+I17+I11+I10+I9)</f>
        <v>603</v>
      </c>
      <c r="J38" s="62" t="n">
        <f aca="false">SUM(J37+J36+J30+J29+J28+J27+J21+J20+J19+J18+J17+J11+J10+J9)</f>
        <v>380</v>
      </c>
      <c r="K38" s="62" t="n">
        <f aca="false">SUM(K37+K36+K30+K29+K28+K27+K21+K20+K19+K18+K17+K11+K10+K9)</f>
        <v>320</v>
      </c>
      <c r="L38" s="62" t="n">
        <f aca="false">SUM(L37+L36+L30+L29+L28+L27+L21+L20+L19+L18+L17+L11+L10+L9)</f>
        <v>320</v>
      </c>
      <c r="M38" s="33" t="n">
        <f aca="false">SUM(K38+I38+G38)</f>
        <v>1243</v>
      </c>
      <c r="N38" s="33" t="n">
        <f aca="false">SUM(G38+J38+L38)</f>
        <v>1020</v>
      </c>
      <c r="O38" s="33" t="s">
        <v>70</v>
      </c>
    </row>
  </sheetData>
  <mergeCells count="65">
    <mergeCell ref="J2:O2"/>
    <mergeCell ref="H4:O4"/>
    <mergeCell ref="A5:A7"/>
    <mergeCell ref="B5:B7"/>
    <mergeCell ref="C5:C7"/>
    <mergeCell ref="D5:D7"/>
    <mergeCell ref="E5:E7"/>
    <mergeCell ref="F5:F7"/>
    <mergeCell ref="G5:N5"/>
    <mergeCell ref="O5:O7"/>
    <mergeCell ref="G7:H7"/>
    <mergeCell ref="I7:J7"/>
    <mergeCell ref="K7:L7"/>
    <mergeCell ref="M7:N7"/>
    <mergeCell ref="A8:O8"/>
    <mergeCell ref="B9:B11"/>
    <mergeCell ref="E9:E10"/>
    <mergeCell ref="O9:O10"/>
    <mergeCell ref="H13:O13"/>
    <mergeCell ref="A14:A16"/>
    <mergeCell ref="B14:B16"/>
    <mergeCell ref="C14:C16"/>
    <mergeCell ref="D14:D16"/>
    <mergeCell ref="E14:E16"/>
    <mergeCell ref="F14:F16"/>
    <mergeCell ref="G14:N14"/>
    <mergeCell ref="O14:O16"/>
    <mergeCell ref="G16:H16"/>
    <mergeCell ref="I16:J16"/>
    <mergeCell ref="K16:L16"/>
    <mergeCell ref="M16:N16"/>
    <mergeCell ref="E17:E21"/>
    <mergeCell ref="O17:O19"/>
    <mergeCell ref="B18:B21"/>
    <mergeCell ref="H23:O23"/>
    <mergeCell ref="A24:A26"/>
    <mergeCell ref="B24:B26"/>
    <mergeCell ref="C24:C26"/>
    <mergeCell ref="D24:D26"/>
    <mergeCell ref="E24:E26"/>
    <mergeCell ref="F24:F26"/>
    <mergeCell ref="G24:N24"/>
    <mergeCell ref="O24:O26"/>
    <mergeCell ref="G26:H26"/>
    <mergeCell ref="I26:J26"/>
    <mergeCell ref="K26:L26"/>
    <mergeCell ref="M26:N26"/>
    <mergeCell ref="B27:B29"/>
    <mergeCell ref="E27:E30"/>
    <mergeCell ref="O27:O29"/>
    <mergeCell ref="H32:O32"/>
    <mergeCell ref="A33:A35"/>
    <mergeCell ref="B33:B35"/>
    <mergeCell ref="C33:C35"/>
    <mergeCell ref="D33:D35"/>
    <mergeCell ref="E33:E35"/>
    <mergeCell ref="F33:F35"/>
    <mergeCell ref="G33:N33"/>
    <mergeCell ref="O33:O35"/>
    <mergeCell ref="G35:H35"/>
    <mergeCell ref="I35:J35"/>
    <mergeCell ref="K35:L35"/>
    <mergeCell ref="M35:N35"/>
    <mergeCell ref="B36:B37"/>
    <mergeCell ref="E36:E37"/>
  </mergeCells>
  <printOptions headings="false" gridLines="false" gridLinesSet="true" horizontalCentered="false" verticalCentered="false"/>
  <pageMargins left="0.196527777777778" right="0.118055555555556" top="0.157638888888889" bottom="0.15763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P65536"/>
  <sheetViews>
    <sheetView windowProtection="false" showFormulas="false" showGridLines="true" showRowColHeaders="true" showZeros="true" rightToLeft="false" tabSelected="false" showOutlineSymbols="true" defaultGridColor="true" view="normal" topLeftCell="A19" colorId="64" zoomScale="75" zoomScaleNormal="75" zoomScalePageLayoutView="100" workbookViewId="0">
      <selection pane="topLeft" activeCell="T14" activeCellId="0" sqref="T14"/>
    </sheetView>
  </sheetViews>
  <sheetFormatPr defaultRowHeight="60.75"/>
  <cols>
    <col collapsed="false" hidden="false" max="1" min="1" style="63" width="3.78061224489796"/>
    <col collapsed="false" hidden="false" max="2" min="2" style="63" width="8.77551020408163"/>
    <col collapsed="false" hidden="false" max="3" min="3" style="63" width="27.6734693877551"/>
    <col collapsed="false" hidden="false" max="4" min="4" style="63" width="6.61224489795918"/>
    <col collapsed="false" hidden="false" max="5" min="5" style="63" width="11.3418367346939"/>
    <col collapsed="false" hidden="false" max="6" min="6" style="63" width="5.26530612244898"/>
    <col collapsed="false" hidden="false" max="7" min="7" style="63" width="7.02040816326531"/>
    <col collapsed="false" hidden="false" max="8" min="8" style="63" width="6.75"/>
    <col collapsed="false" hidden="false" max="9" min="9" style="63" width="7.02040816326531"/>
    <col collapsed="false" hidden="false" max="10" min="10" style="63" width="6.3469387755102"/>
    <col collapsed="false" hidden="false" max="11" min="11" style="63" width="7.1530612244898"/>
    <col collapsed="false" hidden="false" max="12" min="12" style="63" width="6.75"/>
    <col collapsed="false" hidden="false" max="13" min="13" style="63" width="7.69387755102041"/>
    <col collapsed="false" hidden="false" max="14" min="14" style="63" width="7.1530612244898"/>
    <col collapsed="false" hidden="false" max="15" min="15" style="63" width="18.765306122449"/>
    <col collapsed="false" hidden="false" max="1025" min="16" style="63" width="9.04591836734694"/>
  </cols>
  <sheetData>
    <row r="2" customFormat="false" ht="72" hidden="false" customHeight="true" outlineLevel="0" collapsed="false">
      <c r="A2" s="19"/>
      <c r="B2" s="19"/>
      <c r="C2" s="64"/>
      <c r="D2" s="64"/>
      <c r="E2" s="19"/>
      <c r="F2" s="65"/>
      <c r="G2" s="65"/>
      <c r="H2" s="65"/>
      <c r="I2" s="66" t="s">
        <v>44</v>
      </c>
      <c r="J2" s="66"/>
      <c r="K2" s="66"/>
      <c r="L2" s="66"/>
      <c r="M2" s="66"/>
      <c r="N2" s="66"/>
      <c r="O2" s="66"/>
    </row>
    <row r="3" customFormat="false" ht="15" hidden="false" customHeight="true" outlineLevel="0" collapsed="false">
      <c r="A3" s="67" t="s">
        <v>0</v>
      </c>
      <c r="B3" s="31" t="s">
        <v>22</v>
      </c>
      <c r="C3" s="31" t="s">
        <v>23</v>
      </c>
      <c r="D3" s="29" t="s">
        <v>24</v>
      </c>
      <c r="E3" s="37" t="s">
        <v>25</v>
      </c>
      <c r="F3" s="29" t="s">
        <v>26</v>
      </c>
      <c r="G3" s="29" t="s">
        <v>27</v>
      </c>
      <c r="H3" s="29"/>
      <c r="I3" s="29"/>
      <c r="J3" s="29"/>
      <c r="K3" s="29"/>
      <c r="L3" s="29"/>
      <c r="M3" s="29"/>
      <c r="N3" s="29"/>
      <c r="O3" s="31" t="s">
        <v>28</v>
      </c>
    </row>
    <row r="4" customFormat="false" ht="15" hidden="false" customHeight="true" outlineLevel="0" collapsed="false">
      <c r="A4" s="67"/>
      <c r="B4" s="31"/>
      <c r="C4" s="31"/>
      <c r="D4" s="29"/>
      <c r="E4" s="37"/>
      <c r="F4" s="29"/>
      <c r="G4" s="29" t="s">
        <v>29</v>
      </c>
      <c r="H4" s="29" t="s">
        <v>30</v>
      </c>
      <c r="I4" s="29" t="s">
        <v>29</v>
      </c>
      <c r="J4" s="29" t="s">
        <v>30</v>
      </c>
      <c r="K4" s="29" t="s">
        <v>29</v>
      </c>
      <c r="L4" s="29" t="s">
        <v>30</v>
      </c>
      <c r="M4" s="29" t="s">
        <v>29</v>
      </c>
      <c r="N4" s="29" t="s">
        <v>30</v>
      </c>
      <c r="O4" s="31"/>
    </row>
    <row r="5" customFormat="false" ht="48" hidden="false" customHeight="true" outlineLevel="0" collapsed="false">
      <c r="A5" s="67"/>
      <c r="B5" s="31"/>
      <c r="C5" s="31"/>
      <c r="D5" s="29"/>
      <c r="E5" s="37"/>
      <c r="F5" s="29"/>
      <c r="G5" s="31" t="n">
        <v>2016</v>
      </c>
      <c r="H5" s="31"/>
      <c r="I5" s="31" t="n">
        <v>2017</v>
      </c>
      <c r="J5" s="31"/>
      <c r="K5" s="31" t="n">
        <v>2018</v>
      </c>
      <c r="L5" s="31"/>
      <c r="M5" s="31" t="s">
        <v>31</v>
      </c>
      <c r="N5" s="31"/>
      <c r="O5" s="31"/>
    </row>
    <row r="6" customFormat="false" ht="23.25" hidden="false" customHeight="true" outlineLevel="0" collapsed="false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customFormat="false" ht="126" hidden="false" customHeight="true" outlineLevel="0" collapsed="false">
      <c r="A7" s="28" t="s">
        <v>72</v>
      </c>
      <c r="B7" s="31" t="s">
        <v>73</v>
      </c>
      <c r="C7" s="30" t="s">
        <v>74</v>
      </c>
      <c r="D7" s="31" t="s">
        <v>36</v>
      </c>
      <c r="E7" s="31" t="s">
        <v>37</v>
      </c>
      <c r="F7" s="32" t="s">
        <v>38</v>
      </c>
      <c r="G7" s="33" t="n">
        <v>150</v>
      </c>
      <c r="H7" s="33" t="n">
        <v>150</v>
      </c>
      <c r="I7" s="33" t="n">
        <v>100</v>
      </c>
      <c r="J7" s="34" t="n">
        <v>100</v>
      </c>
      <c r="K7" s="33" t="n">
        <v>100</v>
      </c>
      <c r="L7" s="33" t="n">
        <v>100</v>
      </c>
      <c r="M7" s="33" t="n">
        <f aca="false">SUM(K7+I7+G7)</f>
        <v>350</v>
      </c>
      <c r="N7" s="48" t="n">
        <f aca="false">SUM(G7+J7+L7)</f>
        <v>350</v>
      </c>
      <c r="O7" s="37" t="s">
        <v>75</v>
      </c>
    </row>
    <row r="8" customFormat="false" ht="96" hidden="false" customHeight="true" outlineLevel="0" collapsed="false">
      <c r="A8" s="28" t="s">
        <v>76</v>
      </c>
      <c r="B8" s="31"/>
      <c r="C8" s="30" t="s">
        <v>77</v>
      </c>
      <c r="D8" s="31" t="s">
        <v>36</v>
      </c>
      <c r="E8" s="31"/>
      <c r="F8" s="32" t="s">
        <v>38</v>
      </c>
      <c r="G8" s="33" t="n">
        <v>70</v>
      </c>
      <c r="H8" s="33" t="n">
        <v>70</v>
      </c>
      <c r="I8" s="34" t="n">
        <v>90</v>
      </c>
      <c r="J8" s="34" t="n">
        <v>90</v>
      </c>
      <c r="K8" s="33" t="n">
        <v>90</v>
      </c>
      <c r="L8" s="33" t="n">
        <v>90</v>
      </c>
      <c r="M8" s="33" t="n">
        <f aca="false">SUM(K8+I8+G8)</f>
        <v>250</v>
      </c>
      <c r="N8" s="48" t="n">
        <f aca="false">SUM(G8+J8+L8)</f>
        <v>250</v>
      </c>
      <c r="O8" s="37" t="s">
        <v>78</v>
      </c>
    </row>
    <row r="9" customFormat="false" ht="120.75" hidden="false" customHeight="true" outlineLevel="0" collapsed="false">
      <c r="A9" s="28" t="s">
        <v>79</v>
      </c>
      <c r="B9" s="31"/>
      <c r="C9" s="30" t="s">
        <v>80</v>
      </c>
      <c r="D9" s="31" t="s">
        <v>36</v>
      </c>
      <c r="E9" s="31"/>
      <c r="F9" s="32" t="s">
        <v>38</v>
      </c>
      <c r="G9" s="33" t="n">
        <v>10</v>
      </c>
      <c r="H9" s="33" t="n">
        <v>10</v>
      </c>
      <c r="I9" s="33" t="n">
        <v>20</v>
      </c>
      <c r="J9" s="33" t="n">
        <v>20</v>
      </c>
      <c r="K9" s="33" t="n">
        <v>20</v>
      </c>
      <c r="L9" s="33" t="n">
        <v>20</v>
      </c>
      <c r="M9" s="33" t="n">
        <f aca="false">SUM(K9+I9+G9)</f>
        <v>50</v>
      </c>
      <c r="N9" s="48" t="n">
        <f aca="false">SUM(G9+J9+L9)</f>
        <v>50</v>
      </c>
      <c r="O9" s="69" t="s">
        <v>81</v>
      </c>
    </row>
    <row r="10" customFormat="false" ht="90.75" hidden="false" customHeight="true" outlineLevel="0" collapsed="false">
      <c r="A10" s="70"/>
      <c r="B10" s="42"/>
      <c r="C10" s="41"/>
      <c r="D10" s="42"/>
      <c r="E10" s="42"/>
      <c r="F10" s="44"/>
      <c r="G10" s="45"/>
      <c r="H10" s="45"/>
      <c r="I10" s="45"/>
      <c r="J10" s="45"/>
      <c r="K10" s="45"/>
      <c r="L10" s="45"/>
      <c r="M10" s="45"/>
      <c r="N10" s="45"/>
      <c r="O10" s="43"/>
    </row>
    <row r="11" customFormat="false" ht="15.75" hidden="false" customHeight="true" outlineLevel="0" collapsed="false">
      <c r="A11" s="70"/>
      <c r="B11" s="42"/>
      <c r="C11" s="41"/>
      <c r="D11" s="42"/>
      <c r="E11" s="42"/>
      <c r="F11" s="44"/>
      <c r="G11" s="45"/>
      <c r="H11" s="45"/>
      <c r="I11" s="71" t="s">
        <v>44</v>
      </c>
      <c r="J11" s="71"/>
      <c r="K11" s="71"/>
      <c r="L11" s="71"/>
      <c r="M11" s="71"/>
      <c r="N11" s="71"/>
      <c r="O11" s="71"/>
    </row>
    <row r="12" customFormat="false" ht="20.25" hidden="false" customHeight="true" outlineLevel="0" collapsed="false">
      <c r="A12" s="67" t="s">
        <v>0</v>
      </c>
      <c r="B12" s="31" t="s">
        <v>22</v>
      </c>
      <c r="C12" s="31" t="s">
        <v>23</v>
      </c>
      <c r="D12" s="29" t="s">
        <v>24</v>
      </c>
      <c r="E12" s="37" t="s">
        <v>25</v>
      </c>
      <c r="F12" s="29" t="s">
        <v>26</v>
      </c>
      <c r="G12" s="29" t="s">
        <v>27</v>
      </c>
      <c r="H12" s="29"/>
      <c r="I12" s="29"/>
      <c r="J12" s="29"/>
      <c r="K12" s="29"/>
      <c r="L12" s="29"/>
      <c r="M12" s="29"/>
      <c r="N12" s="29"/>
      <c r="O12" s="31" t="s">
        <v>28</v>
      </c>
    </row>
    <row r="13" customFormat="false" ht="20.25" hidden="false" customHeight="true" outlineLevel="0" collapsed="false">
      <c r="A13" s="67"/>
      <c r="B13" s="31"/>
      <c r="C13" s="31"/>
      <c r="D13" s="29"/>
      <c r="E13" s="37"/>
      <c r="F13" s="29"/>
      <c r="G13" s="29" t="s">
        <v>29</v>
      </c>
      <c r="H13" s="29" t="s">
        <v>30</v>
      </c>
      <c r="I13" s="29" t="s">
        <v>29</v>
      </c>
      <c r="J13" s="29" t="s">
        <v>30</v>
      </c>
      <c r="K13" s="29" t="s">
        <v>29</v>
      </c>
      <c r="L13" s="29" t="s">
        <v>30</v>
      </c>
      <c r="M13" s="29" t="s">
        <v>29</v>
      </c>
      <c r="N13" s="29" t="s">
        <v>30</v>
      </c>
      <c r="O13" s="31"/>
    </row>
    <row r="14" customFormat="false" ht="22.5" hidden="false" customHeight="true" outlineLevel="0" collapsed="false">
      <c r="A14" s="67"/>
      <c r="B14" s="31"/>
      <c r="C14" s="31"/>
      <c r="D14" s="29"/>
      <c r="E14" s="37"/>
      <c r="F14" s="29"/>
      <c r="G14" s="31" t="n">
        <v>2016</v>
      </c>
      <c r="H14" s="31"/>
      <c r="I14" s="31" t="n">
        <v>2017</v>
      </c>
      <c r="J14" s="31"/>
      <c r="K14" s="31" t="n">
        <v>2018</v>
      </c>
      <c r="L14" s="31"/>
      <c r="M14" s="31" t="s">
        <v>31</v>
      </c>
      <c r="N14" s="31"/>
      <c r="O14" s="31"/>
    </row>
    <row r="15" customFormat="false" ht="75" hidden="false" customHeight="true" outlineLevel="0" collapsed="false">
      <c r="A15" s="28" t="s">
        <v>82</v>
      </c>
      <c r="B15" s="31" t="s">
        <v>83</v>
      </c>
      <c r="C15" s="30" t="s">
        <v>84</v>
      </c>
      <c r="D15" s="31" t="s">
        <v>36</v>
      </c>
      <c r="E15" s="37" t="s">
        <v>37</v>
      </c>
      <c r="F15" s="32" t="s">
        <v>38</v>
      </c>
      <c r="G15" s="33" t="n">
        <v>35</v>
      </c>
      <c r="H15" s="33" t="n">
        <v>35</v>
      </c>
      <c r="I15" s="33" t="n">
        <v>35</v>
      </c>
      <c r="J15" s="33" t="n">
        <v>35</v>
      </c>
      <c r="K15" s="33" t="n">
        <v>35</v>
      </c>
      <c r="L15" s="33" t="n">
        <v>35</v>
      </c>
      <c r="M15" s="33" t="n">
        <f aca="false">SUM(K15+I15+G15)</f>
        <v>105</v>
      </c>
      <c r="N15" s="48" t="n">
        <f aca="false">SUM(G15+J15+L15)</f>
        <v>105</v>
      </c>
      <c r="O15" s="37" t="s">
        <v>85</v>
      </c>
    </row>
    <row r="16" customFormat="false" ht="85.5" hidden="false" customHeight="true" outlineLevel="0" collapsed="false">
      <c r="A16" s="28" t="s">
        <v>86</v>
      </c>
      <c r="B16" s="31"/>
      <c r="C16" s="30" t="s">
        <v>87</v>
      </c>
      <c r="D16" s="31" t="s">
        <v>36</v>
      </c>
      <c r="E16" s="37"/>
      <c r="F16" s="32" t="s">
        <v>38</v>
      </c>
      <c r="G16" s="33" t="n">
        <v>100</v>
      </c>
      <c r="H16" s="33" t="n">
        <v>100</v>
      </c>
      <c r="I16" s="33" t="n">
        <v>300</v>
      </c>
      <c r="J16" s="33" t="n">
        <v>300</v>
      </c>
      <c r="K16" s="33" t="n">
        <v>100</v>
      </c>
      <c r="L16" s="33" t="n">
        <v>100</v>
      </c>
      <c r="M16" s="33" t="n">
        <f aca="false">SUM(K16+I16+G16)</f>
        <v>500</v>
      </c>
      <c r="N16" s="48" t="n">
        <f aca="false">SUM(G16+J16+L16)</f>
        <v>500</v>
      </c>
      <c r="O16" s="37" t="s">
        <v>88</v>
      </c>
    </row>
    <row r="17" customFormat="false" ht="15" hidden="false" customHeight="false" outlineLevel="0" collapsed="false">
      <c r="A17" s="72" t="s">
        <v>69</v>
      </c>
      <c r="B17" s="72"/>
      <c r="C17" s="72"/>
      <c r="D17" s="72"/>
      <c r="E17" s="72"/>
      <c r="F17" s="72"/>
      <c r="G17" s="73" t="n">
        <f aca="false">SUM(G16+G15+G9+G8+G7)</f>
        <v>365</v>
      </c>
      <c r="H17" s="73" t="n">
        <f aca="false">SUM(H16+H15+H9+H8+H7)</f>
        <v>365</v>
      </c>
      <c r="I17" s="73" t="n">
        <f aca="false">SUM(I16+I15+I9+I8+I7)</f>
        <v>545</v>
      </c>
      <c r="J17" s="73" t="n">
        <f aca="false">SUM(J16+J15+J9+J8+J7)</f>
        <v>545</v>
      </c>
      <c r="K17" s="73" t="n">
        <f aca="false">SUM(K16+K15+K9+K8+K7)</f>
        <v>345</v>
      </c>
      <c r="L17" s="73" t="n">
        <f aca="false">SUM(L16+L15+L9+L8+L7)</f>
        <v>345</v>
      </c>
      <c r="M17" s="33" t="n">
        <f aca="false">SUM(G17+I17+K17)</f>
        <v>1255</v>
      </c>
      <c r="N17" s="33" t="n">
        <f aca="false">SUM(H17+J17+L17)</f>
        <v>1255</v>
      </c>
      <c r="O17" s="33" t="s">
        <v>70</v>
      </c>
      <c r="P17" s="74"/>
    </row>
    <row r="18" customFormat="false" ht="15" hidden="false" customHeight="true" outlineLevel="0" collapsed="false">
      <c r="A18" s="27" t="s">
        <v>89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</row>
    <row r="19" customFormat="false" ht="83.25" hidden="false" customHeight="true" outlineLevel="0" collapsed="false">
      <c r="A19" s="28" t="s">
        <v>90</v>
      </c>
      <c r="B19" s="29" t="s">
        <v>91</v>
      </c>
      <c r="C19" s="30" t="s">
        <v>92</v>
      </c>
      <c r="D19" s="31" t="s">
        <v>36</v>
      </c>
      <c r="E19" s="31" t="s">
        <v>93</v>
      </c>
      <c r="F19" s="32" t="s">
        <v>38</v>
      </c>
      <c r="G19" s="33" t="n">
        <v>40</v>
      </c>
      <c r="H19" s="33" t="n">
        <v>40</v>
      </c>
      <c r="I19" s="33" t="n">
        <v>460</v>
      </c>
      <c r="J19" s="34" t="n">
        <v>460</v>
      </c>
      <c r="K19" s="33" t="n">
        <v>60</v>
      </c>
      <c r="L19" s="33" t="n">
        <v>60</v>
      </c>
      <c r="M19" s="33" t="n">
        <f aca="false">SUM(K19+I19+G19)</f>
        <v>560</v>
      </c>
      <c r="N19" s="48" t="n">
        <f aca="false">SUM(G19+J19+L19)</f>
        <v>560</v>
      </c>
      <c r="O19" s="30" t="s">
        <v>94</v>
      </c>
    </row>
    <row r="20" customFormat="false" ht="95.25" hidden="false" customHeight="true" outlineLevel="0" collapsed="false">
      <c r="A20" s="36" t="s">
        <v>95</v>
      </c>
      <c r="B20" s="29"/>
      <c r="C20" s="30" t="s">
        <v>96</v>
      </c>
      <c r="D20" s="31" t="s">
        <v>36</v>
      </c>
      <c r="E20" s="31"/>
      <c r="F20" s="32" t="s">
        <v>38</v>
      </c>
      <c r="G20" s="33" t="n">
        <v>32.3</v>
      </c>
      <c r="H20" s="33" t="n">
        <v>32.3</v>
      </c>
      <c r="I20" s="34" t="n">
        <v>35</v>
      </c>
      <c r="J20" s="34" t="n">
        <v>35</v>
      </c>
      <c r="K20" s="34" t="n">
        <v>35</v>
      </c>
      <c r="L20" s="34" t="n">
        <v>35</v>
      </c>
      <c r="M20" s="33" t="n">
        <f aca="false">SUM(K20+I20+G20)</f>
        <v>102.3</v>
      </c>
      <c r="N20" s="48" t="n">
        <f aca="false">SUM(G20+J20+L20)</f>
        <v>102.3</v>
      </c>
      <c r="O20" s="30" t="s">
        <v>97</v>
      </c>
    </row>
    <row r="21" customFormat="false" ht="15" hidden="false" customHeight="false" outlineLevel="0" collapsed="false">
      <c r="A21" s="72" t="s">
        <v>69</v>
      </c>
      <c r="B21" s="72"/>
      <c r="C21" s="72"/>
      <c r="D21" s="72"/>
      <c r="E21" s="72"/>
      <c r="F21" s="72"/>
      <c r="G21" s="75" t="n">
        <f aca="false">SUM(G19:G20)</f>
        <v>72.3</v>
      </c>
      <c r="H21" s="75" t="n">
        <f aca="false">SUM(H19:H20)</f>
        <v>72.3</v>
      </c>
      <c r="I21" s="75" t="n">
        <f aca="false">SUM(I19:I20)</f>
        <v>495</v>
      </c>
      <c r="J21" s="75" t="n">
        <f aca="false">SUM(J19:J20)</f>
        <v>495</v>
      </c>
      <c r="K21" s="75" t="n">
        <f aca="false">SUM(K19:K20)</f>
        <v>95</v>
      </c>
      <c r="L21" s="75" t="n">
        <f aca="false">SUM(L19:L20)</f>
        <v>95</v>
      </c>
      <c r="M21" s="75" t="n">
        <f aca="false">SUM(G21+I21+K21)</f>
        <v>662.3</v>
      </c>
      <c r="N21" s="75" t="n">
        <f aca="false">SUM(H21+J21+L21)</f>
        <v>662.3</v>
      </c>
      <c r="O21" s="33" t="s">
        <v>70</v>
      </c>
    </row>
    <row r="1048576" customFormat="false" ht="15" hidden="false" customHeight="false" outlineLevel="0" collapsed="false"/>
  </sheetData>
  <mergeCells count="36">
    <mergeCell ref="I2:O2"/>
    <mergeCell ref="A3:A5"/>
    <mergeCell ref="B3:B5"/>
    <mergeCell ref="C3:C5"/>
    <mergeCell ref="D3:D5"/>
    <mergeCell ref="E3:E5"/>
    <mergeCell ref="F3:F5"/>
    <mergeCell ref="G3:N3"/>
    <mergeCell ref="O3:O5"/>
    <mergeCell ref="G5:H5"/>
    <mergeCell ref="I5:J5"/>
    <mergeCell ref="K5:L5"/>
    <mergeCell ref="M5:N5"/>
    <mergeCell ref="A6:O6"/>
    <mergeCell ref="B7:B9"/>
    <mergeCell ref="E7:E9"/>
    <mergeCell ref="I11:O11"/>
    <mergeCell ref="A12:A14"/>
    <mergeCell ref="B12:B14"/>
    <mergeCell ref="C12:C14"/>
    <mergeCell ref="D12:D14"/>
    <mergeCell ref="E12:E14"/>
    <mergeCell ref="F12:F14"/>
    <mergeCell ref="G12:N12"/>
    <mergeCell ref="O12:O14"/>
    <mergeCell ref="G14:H14"/>
    <mergeCell ref="I14:J14"/>
    <mergeCell ref="K14:L14"/>
    <mergeCell ref="M14:N14"/>
    <mergeCell ref="B15:B16"/>
    <mergeCell ref="E15:E16"/>
    <mergeCell ref="A17:F17"/>
    <mergeCell ref="A18:O18"/>
    <mergeCell ref="B19:B20"/>
    <mergeCell ref="E19:E20"/>
    <mergeCell ref="A21:F21"/>
  </mergeCells>
  <printOptions headings="false" gridLines="false" gridLinesSet="true" horizontalCentered="false" verticalCentered="false"/>
  <pageMargins left="0.196527777777778" right="0.315277777777778" top="0.157638888888889" bottom="0.15763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9"/>
  <sheetViews>
    <sheetView windowProtection="false" showFormulas="false" showGridLines="true" showRowColHeaders="true" showZeros="true" rightToLeft="false" tabSelected="false" showOutlineSymbols="true" defaultGridColor="true" view="normal" topLeftCell="A10" colorId="64" zoomScale="75" zoomScaleNormal="75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4.72448979591837"/>
    <col collapsed="false" hidden="false" max="2" min="2" style="0" width="8.77551020408163"/>
    <col collapsed="false" hidden="false" max="3" min="3" style="76" width="27.6734693877551"/>
    <col collapsed="false" hidden="false" max="4" min="4" style="76" width="6.61224489795918"/>
    <col collapsed="false" hidden="false" max="5" min="5" style="0" width="11.3418367346939"/>
    <col collapsed="false" hidden="false" max="6" min="6" style="0" width="5.26530612244898"/>
    <col collapsed="false" hidden="false" max="8" min="8" style="0" width="7.96428571428571"/>
    <col collapsed="false" hidden="false" max="10" min="10" style="0" width="7.29081632653061"/>
    <col collapsed="false" hidden="false" max="11" min="11" style="0" width="7.1530612244898"/>
    <col collapsed="false" hidden="false" max="12" min="12" style="0" width="6.75"/>
    <col collapsed="false" hidden="false" max="13" min="13" style="0" width="7.69387755102041"/>
    <col collapsed="false" hidden="false" max="14" min="14" style="0" width="7.1530612244898"/>
    <col collapsed="false" hidden="false" max="15" min="15" style="0" width="18.765306122449"/>
    <col collapsed="false" hidden="false" max="1025" min="16" style="0" width="7.29081632653061"/>
  </cols>
  <sheetData>
    <row r="1" customFormat="false" ht="70.5" hidden="false" customHeight="true" outlineLevel="0" collapsed="false"/>
    <row r="2" customFormat="false" ht="28.5" hidden="false" customHeight="true" outlineLevel="0" collapsed="false">
      <c r="G2" s="63"/>
      <c r="H2" s="77"/>
      <c r="I2" s="78" t="s">
        <v>44</v>
      </c>
      <c r="J2" s="78"/>
      <c r="K2" s="78"/>
      <c r="L2" s="78"/>
      <c r="M2" s="78"/>
      <c r="N2" s="78"/>
      <c r="O2" s="78"/>
    </row>
    <row r="3" customFormat="false" ht="20.25" hidden="false" customHeight="true" outlineLevel="0" collapsed="false">
      <c r="A3" s="79" t="s">
        <v>0</v>
      </c>
      <c r="B3" s="29" t="s">
        <v>22</v>
      </c>
      <c r="C3" s="29" t="s">
        <v>23</v>
      </c>
      <c r="D3" s="29" t="s">
        <v>24</v>
      </c>
      <c r="E3" s="29" t="s">
        <v>25</v>
      </c>
      <c r="F3" s="29" t="s">
        <v>26</v>
      </c>
      <c r="G3" s="29" t="s">
        <v>27</v>
      </c>
      <c r="H3" s="29"/>
      <c r="I3" s="29"/>
      <c r="J3" s="29"/>
      <c r="K3" s="29"/>
      <c r="L3" s="29"/>
      <c r="M3" s="29"/>
      <c r="N3" s="29"/>
      <c r="O3" s="29" t="s">
        <v>28</v>
      </c>
    </row>
    <row r="4" customFormat="false" ht="15" hidden="false" customHeight="true" outlineLevel="0" collapsed="false">
      <c r="A4" s="79"/>
      <c r="B4" s="29"/>
      <c r="C4" s="29"/>
      <c r="D4" s="29"/>
      <c r="E4" s="29"/>
      <c r="F4" s="29"/>
      <c r="G4" s="29" t="s">
        <v>29</v>
      </c>
      <c r="H4" s="29" t="s">
        <v>30</v>
      </c>
      <c r="I4" s="29" t="s">
        <v>29</v>
      </c>
      <c r="J4" s="29" t="s">
        <v>30</v>
      </c>
      <c r="K4" s="29" t="s">
        <v>29</v>
      </c>
      <c r="L4" s="29" t="s">
        <v>30</v>
      </c>
      <c r="M4" s="29" t="s">
        <v>29</v>
      </c>
      <c r="N4" s="29" t="s">
        <v>30</v>
      </c>
      <c r="O4" s="29"/>
    </row>
    <row r="5" customFormat="false" ht="32.25" hidden="false" customHeight="true" outlineLevel="0" collapsed="false">
      <c r="A5" s="79"/>
      <c r="B5" s="29"/>
      <c r="C5" s="29"/>
      <c r="D5" s="29"/>
      <c r="E5" s="29"/>
      <c r="F5" s="29"/>
      <c r="G5" s="29" t="n">
        <v>2016</v>
      </c>
      <c r="H5" s="29"/>
      <c r="I5" s="29" t="n">
        <v>2017</v>
      </c>
      <c r="J5" s="29"/>
      <c r="K5" s="29" t="n">
        <v>2018</v>
      </c>
      <c r="L5" s="29"/>
      <c r="M5" s="29" t="s">
        <v>31</v>
      </c>
      <c r="N5" s="29"/>
      <c r="O5" s="29"/>
    </row>
    <row r="6" customFormat="false" ht="21" hidden="false" customHeight="true" outlineLevel="0" collapsed="false">
      <c r="A6" s="27" t="s">
        <v>98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customFormat="false" ht="199.5" hidden="false" customHeight="true" outlineLevel="0" collapsed="false">
      <c r="A7" s="28" t="s">
        <v>99</v>
      </c>
      <c r="B7" s="30" t="s">
        <v>100</v>
      </c>
      <c r="C7" s="30" t="s">
        <v>10</v>
      </c>
      <c r="D7" s="31" t="s">
        <v>36</v>
      </c>
      <c r="E7" s="31" t="s">
        <v>37</v>
      </c>
      <c r="F7" s="32" t="s">
        <v>38</v>
      </c>
      <c r="G7" s="33" t="n">
        <v>2160</v>
      </c>
      <c r="H7" s="33" t="n">
        <v>2160</v>
      </c>
      <c r="I7" s="33" t="n">
        <v>930.38</v>
      </c>
      <c r="J7" s="33" t="n">
        <v>930.38</v>
      </c>
      <c r="K7" s="33" t="n">
        <v>0</v>
      </c>
      <c r="L7" s="33" t="n">
        <v>0</v>
      </c>
      <c r="M7" s="33" t="n">
        <f aca="false">SUM(K7+I7+G7)</f>
        <v>3090.38</v>
      </c>
      <c r="N7" s="33" t="n">
        <f aca="false">SUM(G7+J7+L7)</f>
        <v>3090.38</v>
      </c>
      <c r="O7" s="31" t="s">
        <v>39</v>
      </c>
    </row>
    <row r="8" customFormat="false" ht="144.75" hidden="false" customHeight="true" outlineLevel="0" collapsed="false">
      <c r="A8" s="36" t="s">
        <v>101</v>
      </c>
      <c r="B8" s="30" t="s">
        <v>102</v>
      </c>
      <c r="C8" s="30" t="s">
        <v>103</v>
      </c>
      <c r="D8" s="31" t="s">
        <v>36</v>
      </c>
      <c r="E8" s="31"/>
      <c r="F8" s="32" t="s">
        <v>38</v>
      </c>
      <c r="G8" s="33" t="n">
        <v>340</v>
      </c>
      <c r="H8" s="33" t="n">
        <v>340</v>
      </c>
      <c r="I8" s="34" t="n">
        <v>250</v>
      </c>
      <c r="J8" s="34" t="n">
        <v>250</v>
      </c>
      <c r="K8" s="33" t="n">
        <v>250</v>
      </c>
      <c r="L8" s="33" t="n">
        <v>250</v>
      </c>
      <c r="M8" s="33" t="n">
        <f aca="false">SUM(K8+I8+G8)</f>
        <v>840</v>
      </c>
      <c r="N8" s="33" t="n">
        <f aca="false">SUM(G8+J8+L8)</f>
        <v>840</v>
      </c>
      <c r="O8" s="31"/>
    </row>
    <row r="9" customFormat="false" ht="20.25" hidden="false" customHeight="true" outlineLevel="0" collapsed="false">
      <c r="A9" s="80" t="s">
        <v>69</v>
      </c>
      <c r="B9" s="80"/>
      <c r="C9" s="80"/>
      <c r="D9" s="80"/>
      <c r="E9" s="80"/>
      <c r="F9" s="80"/>
      <c r="G9" s="75" t="n">
        <f aca="false">SUM(G7:G8)</f>
        <v>2500</v>
      </c>
      <c r="H9" s="75" t="n">
        <f aca="false">SUM(H7:H8)</f>
        <v>2500</v>
      </c>
      <c r="I9" s="75" t="n">
        <f aca="false">SUM(I7:I8)</f>
        <v>1180.38</v>
      </c>
      <c r="J9" s="75" t="n">
        <f aca="false">SUM(J7:J8)</f>
        <v>1180.38</v>
      </c>
      <c r="K9" s="75" t="n">
        <f aca="false">SUM(K7:K8)</f>
        <v>250</v>
      </c>
      <c r="L9" s="75" t="n">
        <f aca="false">SUM(L7:L8)</f>
        <v>250</v>
      </c>
      <c r="M9" s="75" t="n">
        <f aca="false">SUM(G9+I9+K9)</f>
        <v>3930.38</v>
      </c>
      <c r="N9" s="75" t="n">
        <f aca="false">SUM(H9+J9+L9)</f>
        <v>3930.38</v>
      </c>
      <c r="O9" s="33" t="s">
        <v>70</v>
      </c>
    </row>
  </sheetData>
  <mergeCells count="17">
    <mergeCell ref="I2:O2"/>
    <mergeCell ref="A3:A5"/>
    <mergeCell ref="B3:B5"/>
    <mergeCell ref="C3:C5"/>
    <mergeCell ref="D3:D5"/>
    <mergeCell ref="E3:E5"/>
    <mergeCell ref="F3:F5"/>
    <mergeCell ref="G3:N3"/>
    <mergeCell ref="O3:O5"/>
    <mergeCell ref="G5:H5"/>
    <mergeCell ref="I5:J5"/>
    <mergeCell ref="K5:L5"/>
    <mergeCell ref="M5:N5"/>
    <mergeCell ref="A6:O6"/>
    <mergeCell ref="E7:E8"/>
    <mergeCell ref="O7:O8"/>
    <mergeCell ref="A9:F9"/>
  </mergeCells>
  <printOptions headings="false" gridLines="false" gridLinesSet="true" horizontalCentered="false" verticalCentered="false"/>
  <pageMargins left="0.196527777777778" right="0.196527777777778" top="0.35416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7"/>
  <sheetViews>
    <sheetView windowProtection="false" showFormulas="false" showGridLines="true" showRowColHeaders="true" showZeros="true" rightToLeft="false" tabSelected="false" showOutlineSymbols="true" defaultGridColor="true" view="normal" topLeftCell="A13" colorId="64" zoomScale="75" zoomScaleNormal="75" zoomScalePageLayoutView="100" workbookViewId="0">
      <selection pane="topLeft" activeCell="A27" activeCellId="0" sqref="A27"/>
    </sheetView>
  </sheetViews>
  <sheetFormatPr defaultRowHeight="12.75"/>
  <cols>
    <col collapsed="false" hidden="false" max="1" min="1" style="19" width="6.0765306122449"/>
    <col collapsed="false" hidden="false" max="2" min="2" style="19" width="8.77551020408163"/>
    <col collapsed="false" hidden="false" max="3" min="3" style="19" width="33.75"/>
    <col collapsed="false" hidden="false" max="4" min="4" style="19" width="6.61224489795918"/>
    <col collapsed="false" hidden="false" max="5" min="5" style="19" width="11.2040816326531"/>
    <col collapsed="false" hidden="false" max="6" min="6" style="19" width="6.75"/>
    <col collapsed="false" hidden="false" max="7" min="7" style="19" width="6.61224489795918"/>
    <col collapsed="false" hidden="false" max="8" min="8" style="19" width="7.1530612244898"/>
    <col collapsed="false" hidden="false" max="9" min="9" style="19" width="6.20918367346939"/>
    <col collapsed="false" hidden="false" max="10" min="10" style="19" width="6.3469387755102"/>
    <col collapsed="false" hidden="false" max="11" min="11" style="19" width="7.56122448979592"/>
    <col collapsed="false" hidden="false" max="12" min="12" style="19" width="6.20918367346939"/>
    <col collapsed="false" hidden="false" max="13" min="13" style="19" width="7.96428571428571"/>
    <col collapsed="false" hidden="false" max="14" min="14" style="19" width="7.02040816326531"/>
    <col collapsed="false" hidden="false" max="15" min="15" style="19" width="12.9591836734694"/>
    <col collapsed="false" hidden="false" max="1025" min="16" style="19" width="9.04591836734694"/>
  </cols>
  <sheetData>
    <row r="1" customFormat="false" ht="60.75" hidden="false" customHeight="true" outlineLevel="0" collapsed="false"/>
    <row r="2" customFormat="false" ht="63" hidden="false" customHeight="true" outlineLevel="0" collapsed="false">
      <c r="H2" s="81" t="s">
        <v>44</v>
      </c>
      <c r="I2" s="81"/>
      <c r="J2" s="81"/>
      <c r="K2" s="81"/>
      <c r="L2" s="81"/>
      <c r="M2" s="81"/>
      <c r="N2" s="81"/>
      <c r="O2" s="81"/>
    </row>
    <row r="3" customFormat="false" ht="16.5" hidden="false" customHeight="true" outlineLevel="0" collapsed="false">
      <c r="A3" s="79" t="s">
        <v>0</v>
      </c>
      <c r="B3" s="29" t="s">
        <v>22</v>
      </c>
      <c r="C3" s="29" t="s">
        <v>23</v>
      </c>
      <c r="D3" s="29" t="s">
        <v>24</v>
      </c>
      <c r="E3" s="29" t="s">
        <v>25</v>
      </c>
      <c r="F3" s="29" t="s">
        <v>26</v>
      </c>
      <c r="G3" s="29" t="s">
        <v>27</v>
      </c>
      <c r="H3" s="29"/>
      <c r="I3" s="29"/>
      <c r="J3" s="29"/>
      <c r="K3" s="29"/>
      <c r="L3" s="29"/>
      <c r="M3" s="29"/>
      <c r="N3" s="29"/>
      <c r="O3" s="29" t="s">
        <v>28</v>
      </c>
    </row>
    <row r="4" customFormat="false" ht="15" hidden="false" customHeight="true" outlineLevel="0" collapsed="false">
      <c r="A4" s="79"/>
      <c r="B4" s="29"/>
      <c r="C4" s="29"/>
      <c r="D4" s="29"/>
      <c r="E4" s="29"/>
      <c r="F4" s="29"/>
      <c r="G4" s="29" t="s">
        <v>29</v>
      </c>
      <c r="H4" s="29" t="s">
        <v>30</v>
      </c>
      <c r="I4" s="29" t="s">
        <v>29</v>
      </c>
      <c r="J4" s="29" t="s">
        <v>30</v>
      </c>
      <c r="K4" s="29" t="s">
        <v>29</v>
      </c>
      <c r="L4" s="29" t="s">
        <v>30</v>
      </c>
      <c r="M4" s="29" t="s">
        <v>29</v>
      </c>
      <c r="N4" s="29" t="s">
        <v>30</v>
      </c>
      <c r="O4" s="29"/>
    </row>
    <row r="5" customFormat="false" ht="46.5" hidden="false" customHeight="true" outlineLevel="0" collapsed="false">
      <c r="A5" s="79"/>
      <c r="B5" s="29"/>
      <c r="C5" s="29"/>
      <c r="D5" s="29"/>
      <c r="E5" s="29"/>
      <c r="F5" s="29"/>
      <c r="G5" s="29" t="n">
        <v>2016</v>
      </c>
      <c r="H5" s="29"/>
      <c r="I5" s="29" t="n">
        <v>2017</v>
      </c>
      <c r="J5" s="29"/>
      <c r="K5" s="29" t="n">
        <v>2018</v>
      </c>
      <c r="L5" s="29"/>
      <c r="M5" s="29" t="s">
        <v>31</v>
      </c>
      <c r="N5" s="29"/>
      <c r="O5" s="29"/>
    </row>
    <row r="6" customFormat="false" ht="36.75" hidden="false" customHeight="true" outlineLevel="0" collapsed="false">
      <c r="A6" s="68" t="s">
        <v>104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customFormat="false" ht="283.5" hidden="false" customHeight="true" outlineLevel="0" collapsed="false">
      <c r="A7" s="82" t="s">
        <v>105</v>
      </c>
      <c r="B7" s="47" t="s">
        <v>106</v>
      </c>
      <c r="C7" s="47" t="s">
        <v>107</v>
      </c>
      <c r="D7" s="83" t="s">
        <v>36</v>
      </c>
      <c r="E7" s="47" t="s">
        <v>37</v>
      </c>
      <c r="F7" s="84" t="s">
        <v>38</v>
      </c>
      <c r="G7" s="85" t="n">
        <v>500</v>
      </c>
      <c r="H7" s="85" t="n">
        <v>500</v>
      </c>
      <c r="I7" s="85" t="n">
        <v>300</v>
      </c>
      <c r="J7" s="85" t="n">
        <v>300</v>
      </c>
      <c r="K7" s="85" t="n">
        <v>0</v>
      </c>
      <c r="L7" s="85" t="n">
        <v>0</v>
      </c>
      <c r="M7" s="85" t="n">
        <f aca="false">SUM(K7+I7+G7)</f>
        <v>800</v>
      </c>
      <c r="N7" s="85" t="n">
        <f aca="false">SUM(G7+J7+L7)</f>
        <v>800</v>
      </c>
      <c r="O7" s="47" t="s">
        <v>108</v>
      </c>
    </row>
    <row r="8" customFormat="false" ht="20.25" hidden="false" customHeight="true" outlineLevel="0" collapsed="false">
      <c r="A8" s="32" t="s">
        <v>69</v>
      </c>
      <c r="B8" s="32"/>
      <c r="C8" s="32"/>
      <c r="D8" s="32"/>
      <c r="E8" s="32"/>
      <c r="F8" s="32"/>
      <c r="G8" s="86" t="n">
        <f aca="false">SUM(G7)</f>
        <v>500</v>
      </c>
      <c r="H8" s="86" t="n">
        <f aca="false">SUM(H7)</f>
        <v>500</v>
      </c>
      <c r="I8" s="86" t="n">
        <f aca="false">SUM(I7)</f>
        <v>300</v>
      </c>
      <c r="J8" s="86" t="n">
        <f aca="false">SUM(J7)</f>
        <v>300</v>
      </c>
      <c r="K8" s="86" t="n">
        <f aca="false">SUM(K7)</f>
        <v>0</v>
      </c>
      <c r="L8" s="86" t="n">
        <f aca="false">SUM(L7)</f>
        <v>0</v>
      </c>
      <c r="M8" s="86" t="n">
        <f aca="false">SUM(G8+I8+K8)</f>
        <v>800</v>
      </c>
      <c r="N8" s="86" t="n">
        <f aca="false">SUM(H8+J8+L8)</f>
        <v>800</v>
      </c>
      <c r="O8" s="33" t="s">
        <v>70</v>
      </c>
    </row>
    <row r="9" customFormat="false" ht="47.25" hidden="false" customHeight="true" outlineLevel="0" collapsed="false">
      <c r="A9" s="44"/>
      <c r="B9" s="44"/>
      <c r="C9" s="44"/>
      <c r="D9" s="44"/>
      <c r="E9" s="44"/>
      <c r="F9" s="44"/>
      <c r="G9" s="87"/>
      <c r="H9" s="87"/>
      <c r="I9" s="87"/>
      <c r="J9" s="87"/>
      <c r="K9" s="87"/>
      <c r="L9" s="87"/>
      <c r="M9" s="87"/>
      <c r="N9" s="87"/>
      <c r="O9" s="45"/>
    </row>
    <row r="10" customFormat="false" ht="20.25" hidden="false" customHeight="true" outlineLevel="0" collapsed="false">
      <c r="A10" s="44"/>
      <c r="B10" s="44"/>
      <c r="C10" s="44"/>
      <c r="D10" s="44"/>
      <c r="E10" s="44"/>
      <c r="F10" s="44"/>
      <c r="G10" s="87"/>
      <c r="H10" s="71" t="s">
        <v>44</v>
      </c>
      <c r="I10" s="71"/>
      <c r="J10" s="71"/>
      <c r="K10" s="71"/>
      <c r="L10" s="71"/>
      <c r="M10" s="71"/>
      <c r="N10" s="71"/>
      <c r="O10" s="71"/>
    </row>
    <row r="11" customFormat="false" ht="20.25" hidden="false" customHeight="true" outlineLevel="0" collapsed="false">
      <c r="A11" s="79" t="s">
        <v>0</v>
      </c>
      <c r="B11" s="29" t="s">
        <v>22</v>
      </c>
      <c r="C11" s="29" t="s">
        <v>23</v>
      </c>
      <c r="D11" s="29" t="s">
        <v>24</v>
      </c>
      <c r="E11" s="29" t="s">
        <v>25</v>
      </c>
      <c r="F11" s="29" t="s">
        <v>26</v>
      </c>
      <c r="G11" s="29" t="s">
        <v>27</v>
      </c>
      <c r="H11" s="29"/>
      <c r="I11" s="29"/>
      <c r="J11" s="29"/>
      <c r="K11" s="29"/>
      <c r="L11" s="29"/>
      <c r="M11" s="29"/>
      <c r="N11" s="29"/>
      <c r="O11" s="29" t="s">
        <v>28</v>
      </c>
    </row>
    <row r="12" customFormat="false" ht="20.25" hidden="false" customHeight="true" outlineLevel="0" collapsed="false">
      <c r="A12" s="79"/>
      <c r="B12" s="29"/>
      <c r="C12" s="29"/>
      <c r="D12" s="29"/>
      <c r="E12" s="29"/>
      <c r="F12" s="29"/>
      <c r="G12" s="29" t="s">
        <v>29</v>
      </c>
      <c r="H12" s="29" t="s">
        <v>30</v>
      </c>
      <c r="I12" s="29" t="s">
        <v>29</v>
      </c>
      <c r="J12" s="29" t="s">
        <v>30</v>
      </c>
      <c r="K12" s="29" t="s">
        <v>29</v>
      </c>
      <c r="L12" s="29" t="s">
        <v>30</v>
      </c>
      <c r="M12" s="29" t="s">
        <v>29</v>
      </c>
      <c r="N12" s="29" t="s">
        <v>30</v>
      </c>
      <c r="O12" s="29"/>
    </row>
    <row r="13" customFormat="false" ht="18.75" hidden="false" customHeight="true" outlineLevel="0" collapsed="false">
      <c r="A13" s="79"/>
      <c r="B13" s="29"/>
      <c r="C13" s="29"/>
      <c r="D13" s="29"/>
      <c r="E13" s="29"/>
      <c r="F13" s="29"/>
      <c r="G13" s="29" t="n">
        <v>2016</v>
      </c>
      <c r="H13" s="29"/>
      <c r="I13" s="29" t="n">
        <v>2017</v>
      </c>
      <c r="J13" s="29"/>
      <c r="K13" s="29" t="n">
        <v>2018</v>
      </c>
      <c r="L13" s="29"/>
      <c r="M13" s="29" t="s">
        <v>31</v>
      </c>
      <c r="N13" s="29"/>
      <c r="O13" s="29"/>
    </row>
    <row r="14" customFormat="false" ht="15.75" hidden="false" customHeight="true" outlineLevel="0" collapsed="false">
      <c r="A14" s="88" t="s">
        <v>109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customFormat="false" ht="169.5" hidden="false" customHeight="true" outlineLevel="0" collapsed="false">
      <c r="A15" s="28" t="s">
        <v>110</v>
      </c>
      <c r="B15" s="30" t="s">
        <v>111</v>
      </c>
      <c r="C15" s="30" t="s">
        <v>112</v>
      </c>
      <c r="D15" s="31" t="s">
        <v>36</v>
      </c>
      <c r="E15" s="89" t="s">
        <v>113</v>
      </c>
      <c r="F15" s="32" t="s">
        <v>38</v>
      </c>
      <c r="G15" s="33" t="n">
        <v>140</v>
      </c>
      <c r="H15" s="33" t="n">
        <v>140</v>
      </c>
      <c r="I15" s="34" t="n">
        <v>50</v>
      </c>
      <c r="J15" s="34" t="n">
        <v>50</v>
      </c>
      <c r="K15" s="33" t="n">
        <v>0</v>
      </c>
      <c r="L15" s="33" t="n">
        <v>0</v>
      </c>
      <c r="M15" s="33" t="n">
        <f aca="false">SUM(K15+I15+G15)</f>
        <v>190</v>
      </c>
      <c r="N15" s="33" t="n">
        <f aca="false">SUM(G15+J15+L15)</f>
        <v>190</v>
      </c>
      <c r="O15" s="30" t="s">
        <v>114</v>
      </c>
    </row>
    <row r="16" customFormat="false" ht="15" hidden="false" customHeight="true" outlineLevel="0" collapsed="false">
      <c r="A16" s="72" t="s">
        <v>69</v>
      </c>
      <c r="B16" s="72"/>
      <c r="C16" s="72"/>
      <c r="D16" s="72"/>
      <c r="E16" s="72"/>
      <c r="F16" s="72"/>
      <c r="G16" s="73" t="n">
        <f aca="false">SUM(G15)</f>
        <v>140</v>
      </c>
      <c r="H16" s="73" t="n">
        <f aca="false">SUM(H15)</f>
        <v>140</v>
      </c>
      <c r="I16" s="73" t="n">
        <f aca="false">SUM(I15)</f>
        <v>50</v>
      </c>
      <c r="J16" s="73" t="n">
        <f aca="false">SUM(J15)</f>
        <v>50</v>
      </c>
      <c r="K16" s="73" t="n">
        <f aca="false">SUM(K15)</f>
        <v>0</v>
      </c>
      <c r="L16" s="73" t="n">
        <f aca="false">SUM(L15)</f>
        <v>0</v>
      </c>
      <c r="M16" s="73" t="n">
        <f aca="false">SUM(G16+I16+K16)</f>
        <v>190</v>
      </c>
      <c r="N16" s="73" t="n">
        <f aca="false">SUM(H16+J16+L16)</f>
        <v>190</v>
      </c>
      <c r="O16" s="33" t="s">
        <v>70</v>
      </c>
    </row>
    <row r="17" customFormat="false" ht="18" hidden="false" customHeight="true" outlineLevel="0" collapsed="false">
      <c r="A17" s="88" t="s">
        <v>115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</row>
    <row r="18" customFormat="false" ht="140.25" hidden="false" customHeight="true" outlineLevel="0" collapsed="false">
      <c r="A18" s="28" t="s">
        <v>116</v>
      </c>
      <c r="B18" s="30" t="s">
        <v>117</v>
      </c>
      <c r="C18" s="30" t="s">
        <v>118</v>
      </c>
      <c r="D18" s="31" t="n">
        <v>2018</v>
      </c>
      <c r="E18" s="89" t="s">
        <v>113</v>
      </c>
      <c r="F18" s="32" t="s">
        <v>38</v>
      </c>
      <c r="G18" s="33" t="n">
        <v>0</v>
      </c>
      <c r="H18" s="33" t="n">
        <v>0</v>
      </c>
      <c r="I18" s="34" t="n">
        <v>0</v>
      </c>
      <c r="J18" s="34" t="n">
        <v>0</v>
      </c>
      <c r="K18" s="33" t="n">
        <v>250</v>
      </c>
      <c r="L18" s="33" t="n">
        <v>250</v>
      </c>
      <c r="M18" s="33" t="n">
        <f aca="false">SUM(K18+I18+G18)</f>
        <v>250</v>
      </c>
      <c r="N18" s="33" t="n">
        <f aca="false">SUM(G18+J18+L18)</f>
        <v>250</v>
      </c>
      <c r="O18" s="30" t="s">
        <v>119</v>
      </c>
    </row>
    <row r="19" customFormat="false" ht="15" hidden="false" customHeight="true" outlineLevel="0" collapsed="false">
      <c r="A19" s="72" t="s">
        <v>69</v>
      </c>
      <c r="B19" s="72"/>
      <c r="C19" s="72"/>
      <c r="D19" s="72"/>
      <c r="E19" s="72"/>
      <c r="F19" s="72"/>
      <c r="G19" s="73" t="n">
        <f aca="false">SUM(G18)</f>
        <v>0</v>
      </c>
      <c r="H19" s="73" t="n">
        <f aca="false">SUM(H18)</f>
        <v>0</v>
      </c>
      <c r="I19" s="73" t="n">
        <f aca="false">SUM(I18)</f>
        <v>0</v>
      </c>
      <c r="J19" s="73" t="n">
        <f aca="false">SUM(J18)</f>
        <v>0</v>
      </c>
      <c r="K19" s="73" t="n">
        <f aca="false">SUM(K18)</f>
        <v>250</v>
      </c>
      <c r="L19" s="73" t="n">
        <f aca="false">SUM(L18)</f>
        <v>250</v>
      </c>
      <c r="M19" s="73" t="n">
        <f aca="false">SUM(G19+I19+K19)</f>
        <v>250</v>
      </c>
      <c r="N19" s="73" t="n">
        <f aca="false">SUM(H19+J19+L19)</f>
        <v>250</v>
      </c>
      <c r="O19" s="33" t="s">
        <v>70</v>
      </c>
    </row>
    <row r="21" customFormat="false" ht="12.75" hidden="false" customHeight="false" outlineLevel="0" collapsed="false">
      <c r="A21" s="90" t="s">
        <v>120</v>
      </c>
      <c r="B21" s="90"/>
      <c r="C21" s="90"/>
      <c r="M21" s="90" t="s">
        <v>121</v>
      </c>
      <c r="N21" s="90"/>
      <c r="O21" s="90"/>
    </row>
    <row r="22" customFormat="false" ht="12.75" hidden="false" customHeight="false" outlineLevel="0" collapsed="false">
      <c r="A22" s="91"/>
      <c r="B22" s="91"/>
      <c r="C22" s="91"/>
      <c r="M22" s="91"/>
      <c r="N22" s="91"/>
      <c r="O22" s="91"/>
    </row>
    <row r="23" customFormat="false" ht="12.75" hidden="false" customHeight="false" outlineLevel="0" collapsed="false">
      <c r="A23" s="90" t="s">
        <v>122</v>
      </c>
      <c r="B23" s="90"/>
      <c r="C23" s="90"/>
      <c r="M23" s="90" t="s">
        <v>123</v>
      </c>
      <c r="N23" s="90"/>
      <c r="O23" s="90"/>
    </row>
    <row r="27" customFormat="false" ht="12.75" hidden="false" customHeight="false" outlineLevel="0" collapsed="false">
      <c r="A27" s="90" t="s">
        <v>124</v>
      </c>
      <c r="B27" s="90"/>
      <c r="C27" s="90"/>
      <c r="M27" s="90" t="s">
        <v>125</v>
      </c>
      <c r="N27" s="90"/>
      <c r="O27" s="90"/>
    </row>
  </sheetData>
  <mergeCells count="38">
    <mergeCell ref="H2:O2"/>
    <mergeCell ref="A3:A5"/>
    <mergeCell ref="B3:B5"/>
    <mergeCell ref="C3:C5"/>
    <mergeCell ref="D3:D5"/>
    <mergeCell ref="E3:E5"/>
    <mergeCell ref="F3:F5"/>
    <mergeCell ref="G3:N3"/>
    <mergeCell ref="O3:O5"/>
    <mergeCell ref="G5:H5"/>
    <mergeCell ref="I5:J5"/>
    <mergeCell ref="K5:L5"/>
    <mergeCell ref="M5:N5"/>
    <mergeCell ref="A6:O6"/>
    <mergeCell ref="A8:F8"/>
    <mergeCell ref="H10:O10"/>
    <mergeCell ref="A11:A13"/>
    <mergeCell ref="B11:B13"/>
    <mergeCell ref="C11:C13"/>
    <mergeCell ref="D11:D13"/>
    <mergeCell ref="E11:E13"/>
    <mergeCell ref="F11:F13"/>
    <mergeCell ref="G11:N11"/>
    <mergeCell ref="O11:O13"/>
    <mergeCell ref="G13:H13"/>
    <mergeCell ref="I13:J13"/>
    <mergeCell ref="K13:L13"/>
    <mergeCell ref="M13:N13"/>
    <mergeCell ref="A14:O14"/>
    <mergeCell ref="A16:F16"/>
    <mergeCell ref="A17:O17"/>
    <mergeCell ref="A19:F19"/>
    <mergeCell ref="A21:C21"/>
    <mergeCell ref="M21:O21"/>
    <mergeCell ref="A23:C23"/>
    <mergeCell ref="M23:O23"/>
    <mergeCell ref="A27:C27"/>
    <mergeCell ref="M27:O27"/>
  </mergeCells>
  <printOptions headings="false" gridLines="false" gridLinesSet="true" horizontalCentered="false" verticalCentered="false"/>
  <pageMargins left="0.118055555555556" right="0.118055555555556" top="0.354166666666667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51"/>
  <sheetViews>
    <sheetView windowProtection="false" showFormulas="false" showGridLines="true" showRowColHeaders="true" showZeros="true" rightToLeft="false" tabSelected="false" showOutlineSymbols="true" defaultGridColor="true" view="normal" topLeftCell="A19" colorId="64" zoomScale="75" zoomScaleNormal="75" zoomScalePageLayoutView="100" workbookViewId="0">
      <selection pane="topLeft" activeCell="E51" activeCellId="0" sqref="E51"/>
    </sheetView>
  </sheetViews>
  <sheetFormatPr defaultRowHeight="15"/>
  <cols>
    <col collapsed="false" hidden="false" max="1" min="1" style="76" width="4.45408163265306"/>
    <col collapsed="false" hidden="false" max="2" min="2" style="76" width="93.9540816326531"/>
    <col collapsed="false" hidden="false" max="3" min="3" style="76" width="8.10204081632653"/>
    <col collapsed="false" hidden="false" max="4" min="4" style="76" width="6.20918367346939"/>
    <col collapsed="false" hidden="false" max="6" min="5" style="76" width="9.17857142857143"/>
    <col collapsed="false" hidden="false" max="7" min="7" style="76" width="7.69387755102041"/>
    <col collapsed="false" hidden="false" max="1025" min="8" style="76" width="9.04591836734694"/>
  </cols>
  <sheetData>
    <row r="1" customFormat="false" ht="54.75" hidden="false" customHeight="true" outlineLevel="0" collapsed="false"/>
    <row r="2" customFormat="false" ht="24.75" hidden="false" customHeight="true" outlineLevel="0" collapsed="false">
      <c r="A2" s="64"/>
      <c r="B2" s="64"/>
      <c r="C2" s="92" t="s">
        <v>126</v>
      </c>
      <c r="D2" s="92"/>
      <c r="E2" s="92"/>
      <c r="F2" s="92"/>
      <c r="G2" s="92"/>
    </row>
    <row r="3" customFormat="false" ht="24" hidden="false" customHeight="true" outlineLevel="0" collapsed="false">
      <c r="A3" s="81" t="s">
        <v>127</v>
      </c>
      <c r="B3" s="81"/>
      <c r="C3" s="81"/>
      <c r="D3" s="81"/>
      <c r="E3" s="81"/>
      <c r="F3" s="81"/>
      <c r="G3" s="81"/>
    </row>
    <row r="4" customFormat="false" ht="14.25" hidden="false" customHeight="true" outlineLevel="0" collapsed="false">
      <c r="A4" s="31" t="s">
        <v>128</v>
      </c>
      <c r="B4" s="31" t="s">
        <v>129</v>
      </c>
      <c r="C4" s="31" t="s">
        <v>130</v>
      </c>
      <c r="D4" s="31" t="s">
        <v>131</v>
      </c>
      <c r="E4" s="31" t="s">
        <v>132</v>
      </c>
      <c r="F4" s="31"/>
      <c r="G4" s="31"/>
    </row>
    <row r="5" customFormat="false" ht="13.5" hidden="false" customHeight="true" outlineLevel="0" collapsed="false">
      <c r="A5" s="31"/>
      <c r="B5" s="31"/>
      <c r="C5" s="31"/>
      <c r="D5" s="31"/>
      <c r="E5" s="31" t="n">
        <v>2016</v>
      </c>
      <c r="F5" s="31" t="n">
        <v>2017</v>
      </c>
      <c r="G5" s="31" t="n">
        <v>2018</v>
      </c>
    </row>
    <row r="6" customFormat="false" ht="13.5" hidden="false" customHeight="true" outlineLevel="0" collapsed="false">
      <c r="A6" s="24" t="s">
        <v>133</v>
      </c>
      <c r="B6" s="24"/>
      <c r="C6" s="24"/>
      <c r="D6" s="24"/>
      <c r="E6" s="24"/>
      <c r="F6" s="24"/>
      <c r="G6" s="24"/>
      <c r="H6" s="93"/>
    </row>
    <row r="7" customFormat="false" ht="13.5" hidden="false" customHeight="true" outlineLevel="0" collapsed="false">
      <c r="A7" s="29" t="n">
        <v>1</v>
      </c>
      <c r="B7" s="50" t="s">
        <v>7</v>
      </c>
      <c r="C7" s="30" t="s">
        <v>134</v>
      </c>
      <c r="D7" s="31" t="n">
        <v>0</v>
      </c>
      <c r="E7" s="94" t="n">
        <v>320</v>
      </c>
      <c r="F7" s="94" t="n">
        <v>380</v>
      </c>
      <c r="G7" s="94" t="n">
        <v>320</v>
      </c>
      <c r="H7" s="95"/>
      <c r="I7" s="95"/>
    </row>
    <row r="8" customFormat="false" ht="15" hidden="false" customHeight="false" outlineLevel="0" collapsed="false">
      <c r="A8" s="29" t="s">
        <v>135</v>
      </c>
      <c r="B8" s="96" t="s">
        <v>8</v>
      </c>
      <c r="C8" s="30" t="s">
        <v>134</v>
      </c>
      <c r="D8" s="31" t="n">
        <v>0</v>
      </c>
      <c r="E8" s="94" t="n">
        <v>365</v>
      </c>
      <c r="F8" s="94" t="n">
        <v>545</v>
      </c>
      <c r="G8" s="94" t="n">
        <v>345</v>
      </c>
      <c r="H8" s="95"/>
    </row>
    <row r="9" customFormat="false" ht="15" hidden="false" customHeight="false" outlineLevel="0" collapsed="false">
      <c r="A9" s="29" t="n">
        <v>3</v>
      </c>
      <c r="B9" s="97" t="s">
        <v>9</v>
      </c>
      <c r="C9" s="30" t="s">
        <v>134</v>
      </c>
      <c r="D9" s="31" t="n">
        <v>0</v>
      </c>
      <c r="E9" s="94" t="n">
        <v>72.3</v>
      </c>
      <c r="F9" s="94" t="n">
        <v>495</v>
      </c>
      <c r="G9" s="94" t="n">
        <v>95</v>
      </c>
      <c r="H9" s="95"/>
    </row>
    <row r="10" customFormat="false" ht="15" hidden="false" customHeight="false" outlineLevel="0" collapsed="false">
      <c r="A10" s="29" t="n">
        <v>4</v>
      </c>
      <c r="B10" s="97" t="s">
        <v>10</v>
      </c>
      <c r="C10" s="30" t="s">
        <v>134</v>
      </c>
      <c r="D10" s="31" t="n">
        <v>0</v>
      </c>
      <c r="E10" s="94" t="n">
        <v>2500</v>
      </c>
      <c r="F10" s="94" t="n">
        <v>1180.38</v>
      </c>
      <c r="G10" s="94" t="n">
        <v>250</v>
      </c>
      <c r="H10" s="95"/>
    </row>
    <row r="11" customFormat="false" ht="13.5" hidden="false" customHeight="true" outlineLevel="0" collapsed="false">
      <c r="A11" s="29" t="n">
        <v>5</v>
      </c>
      <c r="B11" s="97" t="s">
        <v>11</v>
      </c>
      <c r="C11" s="30" t="s">
        <v>134</v>
      </c>
      <c r="D11" s="31" t="n">
        <v>0</v>
      </c>
      <c r="E11" s="94" t="n">
        <v>500</v>
      </c>
      <c r="F11" s="94" t="n">
        <v>300</v>
      </c>
      <c r="G11" s="94" t="n">
        <v>0</v>
      </c>
      <c r="H11" s="95"/>
    </row>
    <row r="12" customFormat="false" ht="15" hidden="false" customHeight="false" outlineLevel="0" collapsed="false">
      <c r="A12" s="29" t="n">
        <v>6</v>
      </c>
      <c r="B12" s="97" t="s">
        <v>13</v>
      </c>
      <c r="C12" s="30" t="s">
        <v>134</v>
      </c>
      <c r="D12" s="31" t="n">
        <v>0</v>
      </c>
      <c r="E12" s="94" t="n">
        <v>140</v>
      </c>
      <c r="F12" s="94" t="n">
        <v>50</v>
      </c>
      <c r="G12" s="94" t="n">
        <v>0</v>
      </c>
      <c r="H12" s="95"/>
    </row>
    <row r="13" customFormat="false" ht="15" hidden="false" customHeight="false" outlineLevel="0" collapsed="false">
      <c r="A13" s="29" t="n">
        <v>7</v>
      </c>
      <c r="B13" s="97" t="s">
        <v>14</v>
      </c>
      <c r="C13" s="30" t="s">
        <v>134</v>
      </c>
      <c r="D13" s="31" t="n">
        <v>0</v>
      </c>
      <c r="E13" s="94" t="n">
        <v>0</v>
      </c>
      <c r="F13" s="94" t="n">
        <v>0</v>
      </c>
      <c r="G13" s="94" t="n">
        <v>250</v>
      </c>
      <c r="H13" s="95"/>
    </row>
    <row r="14" customFormat="false" ht="15" hidden="false" customHeight="true" outlineLevel="0" collapsed="false">
      <c r="A14" s="24" t="s">
        <v>136</v>
      </c>
      <c r="B14" s="24"/>
      <c r="C14" s="24"/>
      <c r="D14" s="24"/>
      <c r="E14" s="24"/>
      <c r="F14" s="24"/>
      <c r="G14" s="24"/>
      <c r="H14" s="95"/>
    </row>
    <row r="15" customFormat="false" ht="38.25" hidden="false" customHeight="false" outlineLevel="0" collapsed="false">
      <c r="A15" s="29" t="n">
        <v>1</v>
      </c>
      <c r="B15" s="30" t="s">
        <v>137</v>
      </c>
      <c r="C15" s="29" t="s">
        <v>138</v>
      </c>
      <c r="D15" s="31" t="n">
        <v>11</v>
      </c>
      <c r="E15" s="31" t="n">
        <v>10</v>
      </c>
      <c r="F15" s="31" t="n">
        <v>10</v>
      </c>
      <c r="G15" s="31" t="n">
        <v>10</v>
      </c>
    </row>
    <row r="16" customFormat="false" ht="15" hidden="false" customHeight="false" outlineLevel="0" collapsed="false">
      <c r="A16" s="29" t="n">
        <v>2</v>
      </c>
      <c r="B16" s="30" t="s">
        <v>139</v>
      </c>
      <c r="C16" s="29" t="s">
        <v>138</v>
      </c>
      <c r="D16" s="31" t="n">
        <v>2</v>
      </c>
      <c r="E16" s="31" t="n">
        <v>2</v>
      </c>
      <c r="F16" s="31" t="n">
        <v>3</v>
      </c>
      <c r="G16" s="31" t="n">
        <v>2</v>
      </c>
    </row>
    <row r="17" customFormat="false" ht="25.5" hidden="false" customHeight="false" outlineLevel="0" collapsed="false">
      <c r="A17" s="29" t="n">
        <v>3</v>
      </c>
      <c r="B17" s="30" t="s">
        <v>140</v>
      </c>
      <c r="C17" s="29" t="s">
        <v>138</v>
      </c>
      <c r="D17" s="31" t="n">
        <v>9</v>
      </c>
      <c r="E17" s="31" t="n">
        <v>12</v>
      </c>
      <c r="F17" s="31" t="n">
        <v>15</v>
      </c>
      <c r="G17" s="31" t="n">
        <v>17</v>
      </c>
    </row>
    <row r="18" customFormat="false" ht="15" hidden="false" customHeight="false" outlineLevel="0" collapsed="false">
      <c r="A18" s="29" t="n">
        <v>4</v>
      </c>
      <c r="B18" s="30" t="s">
        <v>141</v>
      </c>
      <c r="C18" s="29" t="s">
        <v>138</v>
      </c>
      <c r="D18" s="31" t="n">
        <v>217</v>
      </c>
      <c r="E18" s="31" t="n">
        <v>200</v>
      </c>
      <c r="F18" s="31" t="n">
        <v>250</v>
      </c>
      <c r="G18" s="31" t="n">
        <v>250</v>
      </c>
    </row>
    <row r="19" customFormat="false" ht="15" hidden="false" customHeight="false" outlineLevel="0" collapsed="false">
      <c r="A19" s="29" t="n">
        <v>5</v>
      </c>
      <c r="B19" s="30" t="s">
        <v>142</v>
      </c>
      <c r="C19" s="29" t="s">
        <v>138</v>
      </c>
      <c r="D19" s="31" t="n">
        <v>1200</v>
      </c>
      <c r="E19" s="31" t="n">
        <v>2500</v>
      </c>
      <c r="F19" s="31" t="n">
        <v>5000</v>
      </c>
      <c r="G19" s="31" t="n">
        <v>30000</v>
      </c>
    </row>
    <row r="20" customFormat="false" ht="25.5" hidden="false" customHeight="false" outlineLevel="0" collapsed="false">
      <c r="A20" s="29" t="n">
        <v>6</v>
      </c>
      <c r="B20" s="50" t="s">
        <v>143</v>
      </c>
      <c r="C20" s="29" t="s">
        <v>138</v>
      </c>
      <c r="D20" s="31"/>
      <c r="E20" s="31" t="n">
        <v>1</v>
      </c>
      <c r="F20" s="31" t="n">
        <v>1</v>
      </c>
      <c r="G20" s="31" t="s">
        <v>12</v>
      </c>
    </row>
    <row r="21" customFormat="false" ht="15" hidden="false" customHeight="false" outlineLevel="0" collapsed="false">
      <c r="A21" s="29" t="n">
        <v>7</v>
      </c>
      <c r="B21" s="30" t="s">
        <v>144</v>
      </c>
      <c r="C21" s="29" t="s">
        <v>138</v>
      </c>
      <c r="D21" s="31" t="s">
        <v>12</v>
      </c>
      <c r="E21" s="31" t="n">
        <v>7</v>
      </c>
      <c r="F21" s="31" t="n">
        <v>1</v>
      </c>
      <c r="G21" s="31" t="s">
        <v>12</v>
      </c>
    </row>
    <row r="22" customFormat="false" ht="11.25" hidden="false" customHeight="true" outlineLevel="0" collapsed="false">
      <c r="A22" s="24" t="s">
        <v>145</v>
      </c>
      <c r="B22" s="24"/>
      <c r="C22" s="24"/>
      <c r="D22" s="24"/>
      <c r="E22" s="24"/>
      <c r="F22" s="24"/>
      <c r="G22" s="24"/>
    </row>
    <row r="23" customFormat="false" ht="15" hidden="false" customHeight="true" outlineLevel="0" collapsed="false">
      <c r="A23" s="29" t="n">
        <v>1</v>
      </c>
      <c r="B23" s="98" t="s">
        <v>146</v>
      </c>
      <c r="C23" s="31" t="s">
        <v>134</v>
      </c>
      <c r="D23" s="31" t="n">
        <v>8</v>
      </c>
      <c r="E23" s="31" t="n">
        <v>10</v>
      </c>
      <c r="F23" s="31" t="n">
        <v>10</v>
      </c>
      <c r="G23" s="31" t="n">
        <v>10</v>
      </c>
    </row>
    <row r="24" customFormat="false" ht="24" hidden="false" customHeight="false" outlineLevel="0" collapsed="false">
      <c r="A24" s="29" t="n">
        <v>2</v>
      </c>
      <c r="B24" s="98" t="s">
        <v>147</v>
      </c>
      <c r="C24" s="31" t="s">
        <v>134</v>
      </c>
      <c r="D24" s="31" t="s">
        <v>12</v>
      </c>
      <c r="E24" s="31" t="n">
        <v>1.6</v>
      </c>
      <c r="F24" s="31" t="n">
        <v>1.8</v>
      </c>
      <c r="G24" s="31" t="n">
        <v>2</v>
      </c>
    </row>
    <row r="25" customFormat="false" ht="15" hidden="false" customHeight="false" outlineLevel="0" collapsed="false">
      <c r="A25" s="29" t="n">
        <v>3</v>
      </c>
      <c r="B25" s="98" t="s">
        <v>148</v>
      </c>
      <c r="C25" s="31" t="s">
        <v>134</v>
      </c>
      <c r="D25" s="31" t="n">
        <v>57.8</v>
      </c>
      <c r="E25" s="31" t="n">
        <v>132.5</v>
      </c>
      <c r="F25" s="31" t="n">
        <v>81.7</v>
      </c>
      <c r="G25" s="31" t="n">
        <v>122.5</v>
      </c>
    </row>
    <row r="26" customFormat="false" ht="24" hidden="false" customHeight="false" outlineLevel="0" collapsed="false">
      <c r="A26" s="29" t="n">
        <v>4</v>
      </c>
      <c r="B26" s="98" t="s">
        <v>149</v>
      </c>
      <c r="C26" s="31" t="s">
        <v>134</v>
      </c>
      <c r="D26" s="31" t="n">
        <v>4.8</v>
      </c>
      <c r="E26" s="31" t="n">
        <v>8.3</v>
      </c>
      <c r="F26" s="31" t="n">
        <v>6.7</v>
      </c>
      <c r="G26" s="31" t="n">
        <v>5.9</v>
      </c>
    </row>
    <row r="27" customFormat="false" ht="15" hidden="false" customHeight="false" outlineLevel="0" collapsed="false">
      <c r="A27" s="29" t="n">
        <v>5</v>
      </c>
      <c r="B27" s="98" t="s">
        <v>150</v>
      </c>
      <c r="C27" s="31" t="s">
        <v>151</v>
      </c>
      <c r="D27" s="31" t="s">
        <v>12</v>
      </c>
      <c r="E27" s="31" t="n">
        <v>0.4</v>
      </c>
      <c r="F27" s="31" t="n">
        <v>0.4</v>
      </c>
      <c r="G27" s="31" t="n">
        <v>0.4</v>
      </c>
    </row>
    <row r="28" customFormat="false" ht="15" hidden="false" customHeight="false" outlineLevel="0" collapsed="false">
      <c r="A28" s="29" t="n">
        <v>6</v>
      </c>
      <c r="B28" s="98" t="s">
        <v>152</v>
      </c>
      <c r="C28" s="31" t="s">
        <v>134</v>
      </c>
      <c r="D28" s="31" t="n">
        <v>5</v>
      </c>
      <c r="E28" s="31" t="n">
        <v>5</v>
      </c>
      <c r="F28" s="31" t="n">
        <v>5</v>
      </c>
      <c r="G28" s="31" t="n">
        <v>5</v>
      </c>
    </row>
    <row r="29" customFormat="false" ht="27.75" hidden="false" customHeight="true" outlineLevel="0" collapsed="false">
      <c r="A29" s="30" t="n">
        <v>7</v>
      </c>
      <c r="B29" s="98" t="s">
        <v>153</v>
      </c>
      <c r="C29" s="31" t="s">
        <v>134</v>
      </c>
      <c r="D29" s="99"/>
      <c r="E29" s="31" t="n">
        <v>20</v>
      </c>
      <c r="F29" s="31" t="n">
        <v>50</v>
      </c>
      <c r="G29" s="31" t="s">
        <v>12</v>
      </c>
    </row>
    <row r="30" customFormat="false" ht="63.75" hidden="false" customHeight="true" outlineLevel="0" collapsed="false">
      <c r="A30" s="41"/>
      <c r="B30" s="100"/>
      <c r="C30" s="42"/>
      <c r="D30" s="101"/>
      <c r="E30" s="42"/>
      <c r="F30" s="42"/>
      <c r="G30" s="42"/>
    </row>
    <row r="31" customFormat="false" ht="27.75" hidden="false" customHeight="true" outlineLevel="0" collapsed="false">
      <c r="A31" s="41"/>
      <c r="B31" s="41"/>
      <c r="C31" s="92" t="s">
        <v>154</v>
      </c>
      <c r="D31" s="92"/>
      <c r="E31" s="92"/>
      <c r="F31" s="92"/>
      <c r="G31" s="92"/>
    </row>
    <row r="32" customFormat="false" ht="14.25" hidden="false" customHeight="true" outlineLevel="0" collapsed="false">
      <c r="A32" s="31" t="s">
        <v>128</v>
      </c>
      <c r="B32" s="31" t="s">
        <v>129</v>
      </c>
      <c r="C32" s="31" t="s">
        <v>130</v>
      </c>
      <c r="D32" s="31" t="s">
        <v>131</v>
      </c>
      <c r="E32" s="31" t="s">
        <v>132</v>
      </c>
      <c r="F32" s="31"/>
      <c r="G32" s="31"/>
    </row>
    <row r="33" customFormat="false" ht="21" hidden="false" customHeight="true" outlineLevel="0" collapsed="false">
      <c r="A33" s="31"/>
      <c r="B33" s="31"/>
      <c r="C33" s="31"/>
      <c r="D33" s="31"/>
      <c r="E33" s="31" t="n">
        <v>2016</v>
      </c>
      <c r="F33" s="31" t="n">
        <v>2017</v>
      </c>
      <c r="G33" s="31" t="n">
        <v>2018</v>
      </c>
    </row>
    <row r="34" customFormat="false" ht="26.25" hidden="false" customHeight="true" outlineLevel="0" collapsed="false">
      <c r="A34" s="24" t="s">
        <v>155</v>
      </c>
      <c r="B34" s="24"/>
      <c r="C34" s="24"/>
      <c r="D34" s="24"/>
      <c r="E34" s="24"/>
      <c r="F34" s="24"/>
      <c r="G34" s="24"/>
    </row>
    <row r="35" customFormat="false" ht="31.5" hidden="false" customHeight="true" outlineLevel="0" collapsed="false">
      <c r="A35" s="35" t="n">
        <v>1</v>
      </c>
      <c r="B35" s="47" t="s">
        <v>156</v>
      </c>
      <c r="C35" s="83" t="s">
        <v>138</v>
      </c>
      <c r="D35" s="31" t="n">
        <v>11</v>
      </c>
      <c r="E35" s="83" t="n">
        <v>6</v>
      </c>
      <c r="F35" s="83" t="n">
        <v>7</v>
      </c>
      <c r="G35" s="83" t="n">
        <v>9</v>
      </c>
    </row>
    <row r="36" customFormat="false" ht="15" hidden="false" customHeight="false" outlineLevel="0" collapsed="false">
      <c r="A36" s="29" t="n">
        <v>2</v>
      </c>
      <c r="B36" s="30" t="s">
        <v>157</v>
      </c>
      <c r="C36" s="31" t="s">
        <v>134</v>
      </c>
      <c r="D36" s="31" t="n">
        <v>-2969.9</v>
      </c>
      <c r="E36" s="31" t="n">
        <v>3000</v>
      </c>
      <c r="F36" s="31" t="n">
        <v>2000</v>
      </c>
      <c r="G36" s="31" t="n">
        <v>2000</v>
      </c>
    </row>
    <row r="37" customFormat="false" ht="15" hidden="false" customHeight="false" outlineLevel="0" collapsed="false">
      <c r="A37" s="29" t="n">
        <v>3</v>
      </c>
      <c r="B37" s="30" t="s">
        <v>158</v>
      </c>
      <c r="C37" s="31" t="s">
        <v>138</v>
      </c>
      <c r="D37" s="31" t="n">
        <v>-32</v>
      </c>
      <c r="E37" s="31" t="n">
        <v>10</v>
      </c>
      <c r="F37" s="31" t="n">
        <v>15</v>
      </c>
      <c r="G37" s="31" t="n">
        <v>20</v>
      </c>
    </row>
    <row r="38" customFormat="false" ht="25.5" hidden="false" customHeight="false" outlineLevel="0" collapsed="false">
      <c r="A38" s="29" t="n">
        <v>4</v>
      </c>
      <c r="B38" s="30" t="s">
        <v>159</v>
      </c>
      <c r="C38" s="31" t="s">
        <v>134</v>
      </c>
      <c r="D38" s="31" t="n">
        <v>27688.3</v>
      </c>
      <c r="E38" s="31" t="n">
        <v>42916.8</v>
      </c>
      <c r="F38" s="31" t="n">
        <v>47207.9</v>
      </c>
      <c r="G38" s="31" t="n">
        <v>51928.6</v>
      </c>
    </row>
    <row r="39" customFormat="false" ht="25.5" hidden="false" customHeight="false" outlineLevel="0" collapsed="false">
      <c r="A39" s="29" t="n">
        <v>5</v>
      </c>
      <c r="B39" s="30" t="s">
        <v>160</v>
      </c>
      <c r="C39" s="31" t="s">
        <v>138</v>
      </c>
      <c r="D39" s="31" t="s">
        <v>12</v>
      </c>
      <c r="E39" s="31" t="n">
        <v>100</v>
      </c>
      <c r="F39" s="31" t="n">
        <v>200</v>
      </c>
      <c r="G39" s="31" t="n">
        <v>0</v>
      </c>
    </row>
    <row r="40" customFormat="false" ht="25.5" hidden="false" customHeight="false" outlineLevel="0" collapsed="false">
      <c r="A40" s="29" t="n">
        <v>6</v>
      </c>
      <c r="B40" s="30" t="s">
        <v>161</v>
      </c>
      <c r="C40" s="31" t="s">
        <v>138</v>
      </c>
      <c r="D40" s="31" t="n">
        <v>55</v>
      </c>
      <c r="E40" s="31" t="n">
        <v>200</v>
      </c>
      <c r="F40" s="31" t="n">
        <v>150</v>
      </c>
      <c r="G40" s="31" t="n">
        <v>50</v>
      </c>
    </row>
    <row r="41" customFormat="false" ht="18" hidden="false" customHeight="true" outlineLevel="0" collapsed="false">
      <c r="A41" s="29" t="n">
        <v>7</v>
      </c>
      <c r="B41" s="47" t="s">
        <v>162</v>
      </c>
      <c r="C41" s="83" t="s">
        <v>163</v>
      </c>
      <c r="D41" s="83" t="n">
        <v>6083</v>
      </c>
      <c r="E41" s="83" t="n">
        <v>6083</v>
      </c>
      <c r="F41" s="83" t="s">
        <v>12</v>
      </c>
      <c r="G41" s="83" t="s">
        <v>12</v>
      </c>
    </row>
    <row r="42" customFormat="false" ht="18.75" hidden="false" customHeight="true" outlineLevel="0" collapsed="false">
      <c r="A42" s="29" t="n">
        <v>8</v>
      </c>
      <c r="B42" s="30" t="s">
        <v>164</v>
      </c>
      <c r="C42" s="31" t="s">
        <v>163</v>
      </c>
      <c r="D42" s="31" t="n">
        <v>5834</v>
      </c>
      <c r="E42" s="31" t="n">
        <v>249</v>
      </c>
      <c r="F42" s="31" t="s">
        <v>12</v>
      </c>
      <c r="G42" s="31" t="s">
        <v>12</v>
      </c>
    </row>
    <row r="44" customFormat="false" ht="15" hidden="false" customHeight="false" outlineLevel="0" collapsed="false">
      <c r="H44" s="90"/>
      <c r="I44" s="90"/>
      <c r="J44" s="90"/>
      <c r="K44" s="19"/>
      <c r="L44" s="19"/>
      <c r="M44" s="19"/>
      <c r="N44" s="19"/>
      <c r="O44" s="19"/>
      <c r="P44" s="19"/>
      <c r="Q44" s="19"/>
      <c r="R44" s="19"/>
      <c r="S44" s="19"/>
      <c r="T44" s="90"/>
      <c r="U44" s="90"/>
      <c r="V44" s="90"/>
    </row>
    <row r="45" customFormat="false" ht="15" hidden="false" customHeight="false" outlineLevel="0" collapsed="false">
      <c r="A45" s="90" t="s">
        <v>124</v>
      </c>
      <c r="B45" s="90"/>
      <c r="C45" s="90"/>
      <c r="E45" s="90" t="s">
        <v>125</v>
      </c>
      <c r="F45" s="90"/>
      <c r="G45" s="90"/>
      <c r="H45" s="91"/>
      <c r="I45" s="91"/>
      <c r="J45" s="91"/>
      <c r="K45" s="19"/>
      <c r="L45" s="19"/>
      <c r="M45" s="19"/>
      <c r="N45" s="19"/>
      <c r="O45" s="19"/>
      <c r="P45" s="19"/>
      <c r="Q45" s="19"/>
      <c r="R45" s="19"/>
      <c r="S45" s="19"/>
      <c r="T45" s="91"/>
      <c r="U45" s="91"/>
      <c r="V45" s="91"/>
    </row>
    <row r="46" customFormat="false" ht="15" hidden="false" customHeight="false" outlineLevel="0" collapsed="false">
      <c r="H46" s="90"/>
      <c r="I46" s="90"/>
      <c r="J46" s="90"/>
      <c r="K46" s="19"/>
      <c r="L46" s="19"/>
      <c r="M46" s="19"/>
      <c r="N46" s="19"/>
      <c r="O46" s="19"/>
      <c r="P46" s="19"/>
      <c r="Q46" s="19"/>
      <c r="R46" s="19"/>
      <c r="S46" s="19"/>
      <c r="T46" s="90"/>
      <c r="U46" s="90"/>
      <c r="V46" s="90"/>
    </row>
    <row r="47" customFormat="false" ht="15" hidden="false" customHeight="false" outlineLevel="0" collapsed="false"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customFormat="false" ht="15" hidden="false" customHeight="false" outlineLevel="0" collapsed="false">
      <c r="A48" s="90" t="s">
        <v>122</v>
      </c>
      <c r="B48" s="90"/>
      <c r="C48" s="90"/>
      <c r="E48" s="90" t="s">
        <v>123</v>
      </c>
      <c r="F48" s="90"/>
      <c r="G48" s="90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customFormat="false" ht="15" hidden="false" customHeight="false" outlineLevel="0" collapsed="false"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customFormat="false" ht="15" hidden="false" customHeight="false" outlineLevel="0" collapsed="false">
      <c r="H50" s="90"/>
      <c r="I50" s="90"/>
      <c r="J50" s="90"/>
      <c r="K50" s="19"/>
      <c r="L50" s="19"/>
      <c r="M50" s="19"/>
      <c r="N50" s="19"/>
      <c r="O50" s="19"/>
      <c r="P50" s="19"/>
      <c r="Q50" s="19"/>
      <c r="R50" s="19"/>
      <c r="S50" s="19"/>
      <c r="T50" s="90"/>
      <c r="U50" s="90"/>
      <c r="V50" s="90"/>
    </row>
    <row r="51" customFormat="false" ht="15" hidden="false" customHeight="false" outlineLevel="0" collapsed="false">
      <c r="B51" s="76" t="s">
        <v>124</v>
      </c>
      <c r="E51" s="76" t="s">
        <v>125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</row>
  </sheetData>
  <mergeCells count="27">
    <mergeCell ref="C2:G2"/>
    <mergeCell ref="A3:G3"/>
    <mergeCell ref="A4:A5"/>
    <mergeCell ref="B4:B5"/>
    <mergeCell ref="C4:C5"/>
    <mergeCell ref="D4:D5"/>
    <mergeCell ref="E4:G4"/>
    <mergeCell ref="A6:G6"/>
    <mergeCell ref="A14:G14"/>
    <mergeCell ref="A22:G22"/>
    <mergeCell ref="C31:G31"/>
    <mergeCell ref="A32:A33"/>
    <mergeCell ref="B32:B33"/>
    <mergeCell ref="C32:C33"/>
    <mergeCell ref="D32:D33"/>
    <mergeCell ref="E32:G32"/>
    <mergeCell ref="A34:G34"/>
    <mergeCell ref="H44:J44"/>
    <mergeCell ref="T44:V44"/>
    <mergeCell ref="A45:C45"/>
    <mergeCell ref="E45:G45"/>
    <mergeCell ref="H46:J46"/>
    <mergeCell ref="T46:V46"/>
    <mergeCell ref="A48:C48"/>
    <mergeCell ref="E48:G48"/>
    <mergeCell ref="H50:J50"/>
    <mergeCell ref="T50:V50"/>
  </mergeCells>
  <printOptions headings="false" gridLines="false" gridLinesSet="true" horizontalCentered="false" verticalCentered="false"/>
  <pageMargins left="0.315277777777778" right="0.315277777777778" top="0.157638888888889" bottom="0.15763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2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3" activeCellId="0" sqref="F23"/>
    </sheetView>
  </sheetViews>
  <sheetFormatPr defaultRowHeight="15"/>
  <cols>
    <col collapsed="false" hidden="false" max="1" min="1" style="63" width="9.04591836734694"/>
    <col collapsed="false" hidden="false" max="2" min="2" style="63" width="43.1989795918367"/>
    <col collapsed="false" hidden="false" max="3" min="3" style="63" width="9.85204081632653"/>
    <col collapsed="false" hidden="false" max="4" min="4" style="63" width="10.2602040816327"/>
    <col collapsed="false" hidden="false" max="5" min="5" style="63" width="8.63775510204082"/>
    <col collapsed="false" hidden="false" max="6" min="6" style="63" width="19.4387755102041"/>
    <col collapsed="false" hidden="false" max="1025" min="7" style="63" width="9.04591836734694"/>
  </cols>
  <sheetData>
    <row r="1" customFormat="false" ht="55.5" hidden="false" customHeight="true" outlineLevel="0" collapsed="false"/>
    <row r="2" customFormat="false" ht="21" hidden="false" customHeight="true" outlineLevel="0" collapsed="false">
      <c r="C2" s="102"/>
      <c r="D2" s="102"/>
      <c r="E2" s="102" t="s">
        <v>165</v>
      </c>
      <c r="F2" s="102"/>
    </row>
    <row r="3" customFormat="false" ht="21" hidden="false" customHeight="true" outlineLevel="0" collapsed="false">
      <c r="B3" s="103"/>
      <c r="C3" s="103"/>
      <c r="D3" s="103"/>
      <c r="E3" s="103"/>
      <c r="F3" s="103"/>
    </row>
    <row r="4" customFormat="false" ht="25.5" hidden="false" customHeight="true" outlineLevel="0" collapsed="false">
      <c r="B4" s="81" t="s">
        <v>166</v>
      </c>
      <c r="C4" s="81"/>
      <c r="D4" s="81"/>
      <c r="E4" s="81"/>
      <c r="F4" s="81"/>
    </row>
    <row r="5" customFormat="false" ht="15" hidden="false" customHeight="true" outlineLevel="0" collapsed="false">
      <c r="A5" s="104" t="s">
        <v>0</v>
      </c>
      <c r="B5" s="31" t="s">
        <v>167</v>
      </c>
      <c r="C5" s="31" t="s">
        <v>168</v>
      </c>
      <c r="D5" s="31"/>
      <c r="E5" s="31"/>
      <c r="F5" s="31" t="s">
        <v>169</v>
      </c>
    </row>
    <row r="6" customFormat="false" ht="15" hidden="false" customHeight="false" outlineLevel="0" collapsed="false">
      <c r="A6" s="104"/>
      <c r="B6" s="31"/>
      <c r="C6" s="31"/>
      <c r="D6" s="31"/>
      <c r="E6" s="31"/>
      <c r="F6" s="31"/>
    </row>
    <row r="7" customFormat="false" ht="40.5" hidden="false" customHeight="true" outlineLevel="0" collapsed="false">
      <c r="A7" s="104"/>
      <c r="B7" s="31"/>
      <c r="C7" s="105" t="n">
        <v>2016</v>
      </c>
      <c r="D7" s="31" t="n">
        <v>2017</v>
      </c>
      <c r="E7" s="31" t="n">
        <v>2018</v>
      </c>
      <c r="F7" s="31"/>
    </row>
    <row r="8" customFormat="false" ht="15" hidden="false" customHeight="false" outlineLevel="0" collapsed="false">
      <c r="A8" s="104"/>
      <c r="B8" s="106" t="n">
        <v>1</v>
      </c>
      <c r="C8" s="25" t="n">
        <v>2</v>
      </c>
      <c r="D8" s="25" t="n">
        <v>3</v>
      </c>
      <c r="E8" s="25" t="n">
        <v>4</v>
      </c>
      <c r="F8" s="25" t="n">
        <v>5</v>
      </c>
    </row>
    <row r="9" customFormat="false" ht="24.75" hidden="false" customHeight="true" outlineLevel="0" collapsed="false">
      <c r="A9" s="104" t="n">
        <v>1</v>
      </c>
      <c r="B9" s="30" t="s">
        <v>170</v>
      </c>
      <c r="C9" s="33" t="n">
        <v>3897.3</v>
      </c>
      <c r="D9" s="33" t="n">
        <v>2950.38</v>
      </c>
      <c r="E9" s="33" t="n">
        <v>1260</v>
      </c>
      <c r="F9" s="94" t="n">
        <f aca="false">SUM(C9:E9)</f>
        <v>8107.68</v>
      </c>
    </row>
    <row r="10" customFormat="false" ht="18.75" hidden="false" customHeight="true" outlineLevel="0" collapsed="false">
      <c r="A10" s="104" t="n">
        <v>2</v>
      </c>
      <c r="B10" s="50" t="s">
        <v>171</v>
      </c>
      <c r="C10" s="85" t="n">
        <v>0</v>
      </c>
      <c r="D10" s="107" t="n">
        <v>0</v>
      </c>
      <c r="E10" s="85" t="n">
        <v>0</v>
      </c>
      <c r="F10" s="85" t="n">
        <v>0</v>
      </c>
    </row>
    <row r="11" customFormat="false" ht="15" hidden="false" customHeight="false" outlineLevel="0" collapsed="false">
      <c r="A11" s="104" t="n">
        <v>3</v>
      </c>
      <c r="B11" s="50" t="s">
        <v>172</v>
      </c>
      <c r="C11" s="33" t="n">
        <v>3897.3</v>
      </c>
      <c r="D11" s="33" t="n">
        <v>2950.38</v>
      </c>
      <c r="E11" s="33" t="n">
        <v>1260</v>
      </c>
      <c r="F11" s="94" t="n">
        <f aca="false">SUM(C11:E11)</f>
        <v>8107.68</v>
      </c>
    </row>
    <row r="12" customFormat="false" ht="18.75" hidden="false" customHeight="true" outlineLevel="0" collapsed="false">
      <c r="A12" s="104" t="n">
        <v>4</v>
      </c>
      <c r="B12" s="50" t="s">
        <v>173</v>
      </c>
      <c r="C12" s="33" t="n">
        <v>0</v>
      </c>
      <c r="D12" s="33" t="n">
        <v>0</v>
      </c>
      <c r="E12" s="33" t="n">
        <v>0</v>
      </c>
      <c r="F12" s="33" t="n">
        <v>0</v>
      </c>
    </row>
    <row r="15" customFormat="false" ht="15" hidden="false" customHeight="false" outlineLevel="0" collapsed="false">
      <c r="A15" s="90" t="s">
        <v>120</v>
      </c>
      <c r="B15" s="90"/>
      <c r="C15" s="90"/>
      <c r="D15" s="76"/>
      <c r="F15" s="90" t="s">
        <v>121</v>
      </c>
      <c r="G15" s="90"/>
      <c r="H15" s="90"/>
    </row>
    <row r="16" customFormat="false" ht="15" hidden="false" customHeight="false" outlineLevel="0" collapsed="false">
      <c r="A16" s="76"/>
      <c r="B16" s="76"/>
      <c r="C16" s="76"/>
      <c r="D16" s="76"/>
      <c r="E16" s="76"/>
      <c r="F16" s="76"/>
      <c r="G16" s="76"/>
    </row>
    <row r="17" customFormat="false" ht="15" hidden="false" customHeight="false" outlineLevel="0" collapsed="false">
      <c r="A17" s="76"/>
      <c r="B17" s="76"/>
      <c r="C17" s="76"/>
      <c r="D17" s="76"/>
      <c r="E17" s="76"/>
      <c r="F17" s="76"/>
      <c r="G17" s="76"/>
    </row>
    <row r="18" customFormat="false" ht="15" hidden="false" customHeight="false" outlineLevel="0" collapsed="false">
      <c r="A18" s="90" t="s">
        <v>122</v>
      </c>
      <c r="B18" s="90"/>
      <c r="C18" s="90"/>
      <c r="D18" s="76"/>
      <c r="F18" s="91" t="s">
        <v>123</v>
      </c>
      <c r="G18" s="108"/>
    </row>
    <row r="21" customFormat="false" ht="13.8" hidden="false" customHeight="false" outlineLevel="0" collapsed="false">
      <c r="B21" s="63" t="s">
        <v>124</v>
      </c>
      <c r="F21" s="63" t="s">
        <v>125</v>
      </c>
    </row>
  </sheetData>
  <mergeCells count="8">
    <mergeCell ref="B4:F4"/>
    <mergeCell ref="A5:A8"/>
    <mergeCell ref="B5:B7"/>
    <mergeCell ref="C5:E6"/>
    <mergeCell ref="F5:F7"/>
    <mergeCell ref="A15:C15"/>
    <mergeCell ref="F15:H15"/>
    <mergeCell ref="A18:C18"/>
  </mergeCells>
  <printOptions headings="false" gridLines="false" gridLinesSet="true" horizontalCentered="false" verticalCentered="false"/>
  <pageMargins left="0.511805555555555" right="0.511805555555555" top="0.354166666666667" bottom="0.55138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LibreOffice/5.2.2.2$Windows_x86 LibreOffice_project/8f96e87c890bf8fa77463cd4b640a2312823f3ad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2017-01-11T14:30:42Z</dcterms:created>
  <dc:creator>Name</dc:creator>
  <dc:description/>
  <dc:language>uk-UA</dc:language>
  <cp:lastModifiedBy/>
  <cp:lastPrinted>2017-01-31T09:02:45Z</cp:lastPrinted>
  <dcterms:modified xsi:type="dcterms:W3CDTF">2017-01-31T12:55:03Z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